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9735" activeTab="1"/>
  </bookViews>
  <sheets>
    <sheet name="The Cliffs Rate Design" sheetId="2" r:id="rId1"/>
    <sheet name="White Bluff Rate Design" sheetId="6" r:id="rId2"/>
  </sheets>
  <definedNames>
    <definedName name="_xlnm.Print_Area" localSheetId="0">'The Cliffs Rate Design'!$A$1:$M$65</definedName>
    <definedName name="_xlnm.Print_Area" localSheetId="1">'White Bluff Rate Design'!$A$1:$O$66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19" i="2"/>
  <c r="J20" i="2"/>
  <c r="J21" i="2"/>
  <c r="J38" i="2" s="1"/>
  <c r="J57" i="2" s="1"/>
  <c r="M30" i="2"/>
  <c r="J34" i="2"/>
  <c r="K34" i="2"/>
  <c r="L34" i="2"/>
  <c r="J35" i="2"/>
  <c r="K35" i="2"/>
  <c r="L35" i="2"/>
  <c r="J36" i="2"/>
  <c r="J55" i="2" s="1"/>
  <c r="K36" i="2"/>
  <c r="L36" i="2"/>
  <c r="J37" i="2"/>
  <c r="J56" i="2" s="1"/>
  <c r="K37" i="2"/>
  <c r="L37" i="2"/>
  <c r="K38" i="2"/>
  <c r="L38" i="2"/>
  <c r="M40" i="2"/>
  <c r="M44" i="2"/>
  <c r="M45" i="2"/>
  <c r="M46" i="2"/>
  <c r="M50" i="2" s="1"/>
  <c r="M61" i="2" s="1"/>
  <c r="M47" i="2"/>
  <c r="M48" i="2"/>
  <c r="J53" i="2"/>
  <c r="L53" i="2"/>
  <c r="M53" i="2"/>
  <c r="J54" i="2"/>
  <c r="L54" i="2"/>
  <c r="M54" i="2"/>
  <c r="L55" i="2"/>
  <c r="M55" i="2"/>
  <c r="M59" i="2" s="1"/>
  <c r="L56" i="2"/>
  <c r="M56" i="2"/>
  <c r="L57" i="2"/>
  <c r="M57" i="2"/>
  <c r="O56" i="6" l="1"/>
  <c r="N56" i="6"/>
  <c r="O55" i="6"/>
  <c r="N55" i="6"/>
  <c r="O54" i="6"/>
  <c r="N54" i="6"/>
  <c r="O53" i="6"/>
  <c r="N53" i="6"/>
  <c r="O52" i="6"/>
  <c r="N52" i="6"/>
  <c r="L52" i="6"/>
  <c r="O47" i="6"/>
  <c r="O46" i="6"/>
  <c r="O45" i="6"/>
  <c r="O44" i="6"/>
  <c r="O43" i="6"/>
  <c r="O39" i="6"/>
  <c r="N37" i="6"/>
  <c r="M37" i="6"/>
  <c r="N36" i="6"/>
  <c r="M36" i="6"/>
  <c r="N35" i="6"/>
  <c r="M35" i="6"/>
  <c r="N34" i="6"/>
  <c r="M34" i="6"/>
  <c r="N33" i="6"/>
  <c r="M33" i="6"/>
  <c r="L33" i="6"/>
  <c r="O29" i="6"/>
  <c r="L21" i="6"/>
  <c r="L37" i="6" s="1"/>
  <c r="L56" i="6" s="1"/>
  <c r="L20" i="6"/>
  <c r="L36" i="6" s="1"/>
  <c r="L55" i="6" s="1"/>
  <c r="L19" i="6"/>
  <c r="L35" i="6" s="1"/>
  <c r="L54" i="6" s="1"/>
  <c r="L18" i="6"/>
  <c r="L34" i="6" s="1"/>
  <c r="L53" i="6" s="1"/>
  <c r="O49" i="6" l="1"/>
  <c r="O60" i="6" s="1"/>
  <c r="O58" i="6"/>
  <c r="D57" i="2" l="1"/>
  <c r="C57" i="2"/>
  <c r="D56" i="2"/>
  <c r="C56" i="2"/>
  <c r="D55" i="2"/>
  <c r="C55" i="2"/>
  <c r="D54" i="2"/>
  <c r="C54" i="2"/>
  <c r="D53" i="2"/>
  <c r="C53" i="2"/>
  <c r="A53" i="2"/>
  <c r="D40" i="2"/>
  <c r="C38" i="2"/>
  <c r="B38" i="2"/>
  <c r="C37" i="2"/>
  <c r="B37" i="2"/>
  <c r="C36" i="2"/>
  <c r="B36" i="2"/>
  <c r="C35" i="2"/>
  <c r="B35" i="2"/>
  <c r="C34" i="2"/>
  <c r="B34" i="2"/>
  <c r="A34" i="2"/>
  <c r="D30" i="2"/>
  <c r="A21" i="2"/>
  <c r="A38" i="2" s="1"/>
  <c r="A57" i="2" s="1"/>
  <c r="A20" i="2"/>
  <c r="A37" i="2" s="1"/>
  <c r="A56" i="2" s="1"/>
  <c r="A19" i="2"/>
  <c r="A36" i="2" s="1"/>
  <c r="A55" i="2" s="1"/>
  <c r="A18" i="2"/>
  <c r="A35" i="2" s="1"/>
  <c r="A54" i="2" s="1"/>
  <c r="D48" i="2"/>
  <c r="D47" i="2"/>
  <c r="D46" i="2"/>
  <c r="D45" i="2"/>
  <c r="D44" i="2"/>
  <c r="D59" i="2" l="1"/>
  <c r="D50" i="2"/>
  <c r="D61" i="2" l="1"/>
  <c r="D56" i="6"/>
  <c r="C56" i="6"/>
  <c r="D55" i="6"/>
  <c r="C55" i="6"/>
  <c r="D54" i="6"/>
  <c r="C54" i="6"/>
  <c r="D53" i="6"/>
  <c r="C53" i="6"/>
  <c r="D52" i="6"/>
  <c r="C52" i="6"/>
  <c r="A52" i="6"/>
  <c r="D39" i="6"/>
  <c r="C37" i="6"/>
  <c r="B37" i="6"/>
  <c r="C36" i="6"/>
  <c r="B36" i="6"/>
  <c r="C35" i="6"/>
  <c r="B35" i="6"/>
  <c r="C34" i="6"/>
  <c r="B34" i="6"/>
  <c r="C33" i="6"/>
  <c r="B33" i="6"/>
  <c r="A33" i="6"/>
  <c r="D29" i="6"/>
  <c r="A21" i="6"/>
  <c r="A37" i="6" s="1"/>
  <c r="A56" i="6" s="1"/>
  <c r="A20" i="6"/>
  <c r="A36" i="6" s="1"/>
  <c r="A55" i="6" s="1"/>
  <c r="A19" i="6"/>
  <c r="A35" i="6" s="1"/>
  <c r="A54" i="6" s="1"/>
  <c r="A18" i="6"/>
  <c r="A34" i="6" s="1"/>
  <c r="A53" i="6" s="1"/>
  <c r="D47" i="6"/>
  <c r="D46" i="6"/>
  <c r="D44" i="6"/>
  <c r="D58" i="6" l="1"/>
  <c r="D45" i="6"/>
  <c r="D43" i="6"/>
  <c r="D49" i="6" l="1"/>
  <c r="D60" i="6" s="1"/>
</calcChain>
</file>

<file path=xl/sharedStrings.xml><?xml version="1.0" encoding="utf-8"?>
<sst xmlns="http://schemas.openxmlformats.org/spreadsheetml/2006/main" count="195" uniqueCount="36">
  <si>
    <t>Utility Name:</t>
  </si>
  <si>
    <t>Double Diamond Utility Company THE CLIFFS (Water)</t>
  </si>
  <si>
    <t>Docket Number:</t>
  </si>
  <si>
    <t xml:space="preserve"> </t>
  </si>
  <si>
    <t>SOAH Docket Number:</t>
  </si>
  <si>
    <t>473-17-0119</t>
  </si>
  <si>
    <t>STAFF'S REQUESTED RATES</t>
  </si>
  <si>
    <t>Use For Multi-Tiered Rates</t>
  </si>
  <si>
    <t xml:space="preserve">Minimum Bill           </t>
  </si>
  <si>
    <t xml:space="preserve"> (includes</t>
  </si>
  <si>
    <t>5/8"</t>
  </si>
  <si>
    <t>3/4"</t>
  </si>
  <si>
    <t>1"</t>
  </si>
  <si>
    <t>1 1/2"</t>
  </si>
  <si>
    <t>2"</t>
  </si>
  <si>
    <t>Gallonage Rates</t>
  </si>
  <si>
    <t>to</t>
  </si>
  <si>
    <t xml:space="preserve">No. of Meters </t>
  </si>
  <si>
    <t>Total</t>
  </si>
  <si>
    <t>Gallons Billed</t>
  </si>
  <si>
    <t>REVENUE</t>
  </si>
  <si>
    <t>Base Rate</t>
  </si>
  <si>
    <t>Total revenue generated by Minimum Charge</t>
  </si>
  <si>
    <t>Volumetric Revenue</t>
  </si>
  <si>
    <t>Total revenue generated by Gallonage Charge</t>
  </si>
  <si>
    <t xml:space="preserve">Total Revenue Generated </t>
  </si>
  <si>
    <t>Staff Revenue Requirement</t>
  </si>
  <si>
    <t>Double Diamond Utility Company THE CLIFFS (Sewer)</t>
  </si>
  <si>
    <t>Double Diamond WHITE BLUFF (Water)</t>
  </si>
  <si>
    <t>3/4" or less</t>
  </si>
  <si>
    <t>Pass Through Costs from GWCD previously approved</t>
  </si>
  <si>
    <t>Double Diamond White Bluff (Sewer)</t>
  </si>
  <si>
    <t>The Cliffs Requested Water Revenue Requirement</t>
  </si>
  <si>
    <t>The Cliffs Requested Sewer Revenue Requirement</t>
  </si>
  <si>
    <t>White Bluff Requested Water Revenue Requirement</t>
  </si>
  <si>
    <t>White Bluff Requested Sewer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</si>
</sst>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&quot;$&quot;* #,##0_);_(&quot;$&quot;* \(#,##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0" fillId="0" borderId="0" xfId="0" applyFill="1"/>
    <xf numFmtId="0" fontId="8" fillId="0" borderId="0" xfId="0" applyFont="1" applyFill="1"/>
    <xf numFmtId="0" fontId="0" fillId="4" borderId="0" xfId="0" applyFill="1"/>
    <xf numFmtId="0" fontId="8" fillId="0" borderId="0" xfId="0" applyFont="1" applyFill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Fill="1" applyBorder="1"/>
    <xf numFmtId="3" fontId="9" fillId="0" borderId="3" xfId="0" applyNumberFormat="1" applyFont="1" applyBorder="1" applyAlignment="1">
      <alignment horizontal="center"/>
    </xf>
    <xf numFmtId="7" fontId="9" fillId="2" borderId="9" xfId="0" applyNumberFormat="1" applyFont="1" applyFill="1" applyBorder="1" applyAlignment="1" applyProtection="1">
      <alignment vertical="center"/>
      <protection locked="0"/>
    </xf>
    <xf numFmtId="43" fontId="11" fillId="0" borderId="3" xfId="1" applyFont="1" applyBorder="1"/>
    <xf numFmtId="0" fontId="9" fillId="3" borderId="5" xfId="0" applyFont="1" applyFill="1" applyBorder="1" applyAlignment="1">
      <alignment horizontal="left" indent="4"/>
    </xf>
    <xf numFmtId="0" fontId="9" fillId="0" borderId="6" xfId="0" applyFont="1" applyFill="1" applyBorder="1" applyAlignment="1">
      <alignment horizontal="left" vertical="top"/>
    </xf>
    <xf numFmtId="3" fontId="9" fillId="3" borderId="7" xfId="0" applyNumberFormat="1" applyFont="1" applyFill="1" applyBorder="1" applyAlignment="1">
      <alignment horizontal="left"/>
    </xf>
    <xf numFmtId="43" fontId="11" fillId="3" borderId="3" xfId="1" applyFont="1" applyFill="1" applyBorder="1"/>
    <xf numFmtId="3" fontId="9" fillId="0" borderId="5" xfId="0" applyNumberFormat="1" applyFont="1" applyFill="1" applyBorder="1" applyAlignment="1">
      <alignment horizontal="left" indent="4"/>
    </xf>
    <xf numFmtId="0" fontId="9" fillId="3" borderId="7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 indent="4"/>
    </xf>
    <xf numFmtId="43" fontId="9" fillId="0" borderId="3" xfId="0" applyNumberFormat="1" applyFont="1" applyBorder="1"/>
    <xf numFmtId="17" fontId="9" fillId="4" borderId="4" xfId="0" applyNumberFormat="1" applyFont="1" applyFill="1" applyBorder="1" applyAlignment="1">
      <alignment vertical="top" wrapText="1"/>
    </xf>
    <xf numFmtId="167" fontId="9" fillId="0" borderId="3" xfId="1" applyNumberFormat="1" applyFont="1" applyFill="1" applyBorder="1"/>
    <xf numFmtId="3" fontId="9" fillId="0" borderId="3" xfId="3" applyNumberFormat="1" applyFont="1" applyBorder="1"/>
    <xf numFmtId="167" fontId="9" fillId="0" borderId="3" xfId="0" applyNumberFormat="1" applyFont="1" applyBorder="1"/>
    <xf numFmtId="167" fontId="11" fillId="0" borderId="3" xfId="1" applyNumberFormat="1" applyFont="1" applyBorder="1"/>
    <xf numFmtId="0" fontId="9" fillId="0" borderId="5" xfId="0" applyFont="1" applyBorder="1" applyAlignment="1">
      <alignment horizontal="left" indent="4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3" fontId="9" fillId="0" borderId="3" xfId="0" applyNumberFormat="1" applyFont="1" applyFill="1" applyBorder="1"/>
    <xf numFmtId="1" fontId="9" fillId="0" borderId="3" xfId="0" applyNumberFormat="1" applyFont="1" applyFill="1" applyBorder="1"/>
    <xf numFmtId="167" fontId="11" fillId="0" borderId="3" xfId="1" applyNumberFormat="1" applyFont="1" applyFill="1" applyBorder="1"/>
    <xf numFmtId="167" fontId="9" fillId="4" borderId="3" xfId="0" applyNumberFormat="1" applyFont="1" applyFill="1" applyBorder="1"/>
    <xf numFmtId="3" fontId="9" fillId="0" borderId="3" xfId="0" applyNumberFormat="1" applyFont="1" applyBorder="1"/>
    <xf numFmtId="0" fontId="9" fillId="0" borderId="3" xfId="0" applyFont="1" applyBorder="1"/>
    <xf numFmtId="166" fontId="9" fillId="0" borderId="3" xfId="0" applyNumberFormat="1" applyFont="1" applyBorder="1"/>
    <xf numFmtId="0" fontId="9" fillId="0" borderId="7" xfId="0" applyFont="1" applyFill="1" applyBorder="1"/>
    <xf numFmtId="166" fontId="11" fillId="0" borderId="3" xfId="2" applyNumberFormat="1" applyFont="1" applyBorder="1"/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/>
    <xf numFmtId="0" fontId="9" fillId="0" borderId="8" xfId="0" applyFont="1" applyFill="1" applyBorder="1"/>
    <xf numFmtId="166" fontId="9" fillId="3" borderId="3" xfId="0" applyNumberFormat="1" applyFont="1" applyFill="1" applyBorder="1"/>
    <xf numFmtId="0" fontId="0" fillId="0" borderId="1" xfId="0" applyFill="1" applyBorder="1" applyAlignment="1" applyProtection="1">
      <alignment horizontal="left" vertical="center"/>
      <protection locked="0"/>
    </xf>
    <xf numFmtId="0" fontId="2" fillId="0" borderId="0" xfId="0" applyFont="1" applyFill="1"/>
    <xf numFmtId="165" fontId="0" fillId="0" borderId="0" xfId="0" applyNumberFormat="1" applyFill="1"/>
    <xf numFmtId="164" fontId="0" fillId="0" borderId="0" xfId="0" applyNumberFormat="1" applyFill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</cellXfs>
  <cellStyles count="5">
    <cellStyle name="Comma" xfId="1" builtinId="3"/>
    <cellStyle name="Currency" xfId="2" builtinId="4"/>
    <cellStyle name="Normal" xfId="0" builtinId="0"/>
    <cellStyle name="Normal 3" xfId="3"/>
    <cellStyle name="Percent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5"/>
  <sheetViews>
    <sheetView workbookViewId="0">
      <selection activeCell="M11" sqref="M11"/>
    </sheetView>
  </sheetViews>
  <sheetFormatPr defaultColWidth="9.140625" defaultRowHeight="15" x14ac:dyDescent="0.25"/>
  <cols>
    <col min="1" max="1" width="21.5703125" style="11" customWidth="1"/>
    <col min="2" max="3" width="14.85546875" style="11" customWidth="1"/>
    <col min="4" max="4" width="16.7109375" style="9" customWidth="1"/>
    <col min="5" max="5" width="18.7109375" customWidth="1"/>
    <col min="6" max="9" width="7.140625" style="9" customWidth="1"/>
    <col min="10" max="10" width="22" style="11" customWidth="1"/>
    <col min="11" max="12" width="13.85546875" style="11" customWidth="1"/>
    <col min="13" max="13" width="18.85546875" style="9" customWidth="1"/>
    <col min="14" max="14" width="13.85546875" customWidth="1"/>
    <col min="15" max="15" width="8.85546875" style="11" customWidth="1"/>
    <col min="16" max="16" width="4" style="9" customWidth="1"/>
    <col min="17" max="17" width="22.28515625" style="8" bestFit="1" customWidth="1"/>
    <col min="18" max="18" width="8.7109375" style="8" customWidth="1"/>
    <col min="19" max="19" width="8.140625" style="8" customWidth="1"/>
    <col min="20" max="20" width="14.42578125" style="11" customWidth="1"/>
    <col min="21" max="21" width="7.85546875" style="11" bestFit="1" customWidth="1"/>
    <col min="22" max="22" width="8.85546875" style="11" customWidth="1"/>
    <col min="23" max="23" width="11.85546875" style="9" customWidth="1"/>
    <col min="24" max="24" width="17.28515625" style="8" customWidth="1"/>
    <col min="25" max="16384" width="9.140625" style="8"/>
  </cols>
  <sheetData>
    <row r="1" spans="1:23" ht="15.75" thickBot="1" x14ac:dyDescent="0.3">
      <c r="A1" s="1" t="s">
        <v>0</v>
      </c>
      <c r="B1" s="2" t="s">
        <v>1</v>
      </c>
      <c r="C1" s="3"/>
      <c r="D1" s="3"/>
      <c r="J1" s="1" t="s">
        <v>0</v>
      </c>
      <c r="K1" s="2" t="s">
        <v>27</v>
      </c>
      <c r="L1" s="3"/>
      <c r="M1" s="3"/>
      <c r="O1" s="10"/>
      <c r="P1" s="10"/>
      <c r="T1" s="10"/>
      <c r="U1" s="10"/>
      <c r="V1" s="10"/>
      <c r="W1" s="10"/>
    </row>
    <row r="2" spans="1:23" ht="15.75" thickBot="1" x14ac:dyDescent="0.3">
      <c r="A2" s="1" t="s">
        <v>2</v>
      </c>
      <c r="B2" s="4">
        <v>46245</v>
      </c>
      <c r="C2" s="5" t="s">
        <v>3</v>
      </c>
      <c r="D2" s="6"/>
      <c r="J2" s="1" t="s">
        <v>2</v>
      </c>
      <c r="K2" s="7">
        <v>46245</v>
      </c>
      <c r="L2" s="5" t="s">
        <v>3</v>
      </c>
      <c r="M2" s="6"/>
      <c r="O2" s="10"/>
      <c r="P2" s="10"/>
      <c r="T2" s="10"/>
      <c r="U2" s="10"/>
      <c r="V2" s="10"/>
      <c r="W2" s="10"/>
    </row>
    <row r="3" spans="1:23" ht="15.75" thickBot="1" x14ac:dyDescent="0.3">
      <c r="A3" s="1" t="s">
        <v>4</v>
      </c>
      <c r="B3" s="7" t="s">
        <v>5</v>
      </c>
      <c r="C3" s="5"/>
      <c r="D3" s="6"/>
      <c r="J3" s="1" t="s">
        <v>4</v>
      </c>
      <c r="K3" s="7" t="s">
        <v>5</v>
      </c>
      <c r="L3" s="5"/>
      <c r="M3" s="6"/>
    </row>
    <row r="4" spans="1:23" x14ac:dyDescent="0.25">
      <c r="A4" s="8"/>
      <c r="B4" s="8"/>
      <c r="C4" s="8"/>
      <c r="D4" s="8"/>
      <c r="F4" s="8"/>
      <c r="G4" s="8"/>
      <c r="H4" s="8"/>
      <c r="I4" s="8"/>
      <c r="J4" s="8"/>
      <c r="K4" s="8"/>
      <c r="L4" s="8"/>
      <c r="M4" s="8"/>
      <c r="O4" s="8"/>
      <c r="P4" s="8"/>
      <c r="T4" s="8"/>
      <c r="U4" s="8"/>
      <c r="V4" s="8"/>
      <c r="W4" s="8"/>
    </row>
    <row r="5" spans="1:23" ht="16.5" customHeight="1" x14ac:dyDescent="0.25">
      <c r="A5" s="72" t="s">
        <v>6</v>
      </c>
      <c r="B5" s="73"/>
      <c r="C5" s="73"/>
      <c r="D5" s="74"/>
      <c r="F5" s="8"/>
      <c r="G5" s="8"/>
      <c r="H5" s="8"/>
      <c r="I5" s="8"/>
      <c r="J5" s="72" t="s">
        <v>6</v>
      </c>
      <c r="K5" s="73"/>
      <c r="L5" s="73"/>
      <c r="M5" s="74"/>
      <c r="O5" s="8"/>
      <c r="P5" s="8"/>
      <c r="T5" s="8"/>
      <c r="U5" s="8"/>
      <c r="V5" s="8"/>
      <c r="W5" s="8"/>
    </row>
    <row r="6" spans="1:23" x14ac:dyDescent="0.25">
      <c r="A6" s="12" t="s">
        <v>7</v>
      </c>
      <c r="B6" s="12"/>
      <c r="C6" s="12"/>
      <c r="D6" s="13"/>
      <c r="F6" s="8"/>
      <c r="G6" s="8"/>
      <c r="H6" s="8"/>
      <c r="I6" s="8"/>
      <c r="J6" s="12" t="s">
        <v>7</v>
      </c>
      <c r="K6" s="12"/>
      <c r="L6" s="12"/>
      <c r="M6" s="13"/>
      <c r="O6" s="8"/>
      <c r="P6" s="8"/>
      <c r="T6" s="8"/>
      <c r="U6" s="8"/>
      <c r="V6" s="8"/>
      <c r="W6" s="8"/>
    </row>
    <row r="7" spans="1:23" x14ac:dyDescent="0.25">
      <c r="A7" s="75" t="s">
        <v>8</v>
      </c>
      <c r="B7" s="76"/>
      <c r="C7" s="77"/>
      <c r="D7" s="14"/>
      <c r="F7" s="8"/>
      <c r="G7" s="8"/>
      <c r="H7" s="8"/>
      <c r="I7" s="8"/>
      <c r="J7" s="75" t="s">
        <v>8</v>
      </c>
      <c r="K7" s="76"/>
      <c r="L7" s="77"/>
      <c r="M7" s="14"/>
      <c r="O7" s="8"/>
      <c r="P7" s="8"/>
      <c r="T7" s="8"/>
      <c r="U7" s="8"/>
      <c r="V7" s="8"/>
      <c r="W7" s="8"/>
    </row>
    <row r="8" spans="1:23" x14ac:dyDescent="0.25">
      <c r="A8" s="57" t="s">
        <v>9</v>
      </c>
      <c r="B8" s="58"/>
      <c r="C8" s="59"/>
      <c r="D8" s="15"/>
      <c r="F8" s="8"/>
      <c r="G8" s="8"/>
      <c r="H8" s="8"/>
      <c r="I8" s="8"/>
      <c r="J8" s="57" t="s">
        <v>9</v>
      </c>
      <c r="K8" s="58"/>
      <c r="L8" s="59"/>
      <c r="M8" s="15"/>
      <c r="O8" s="8"/>
      <c r="P8" s="8"/>
      <c r="T8" s="8"/>
      <c r="U8" s="8"/>
      <c r="V8" s="8"/>
      <c r="W8" s="8"/>
    </row>
    <row r="9" spans="1:23" x14ac:dyDescent="0.25">
      <c r="A9" s="57" t="s">
        <v>10</v>
      </c>
      <c r="B9" s="58"/>
      <c r="C9" s="59"/>
      <c r="D9" s="16"/>
      <c r="F9" s="8"/>
      <c r="G9" s="8"/>
      <c r="H9" s="8"/>
      <c r="I9" s="8"/>
      <c r="J9" s="57" t="s">
        <v>10</v>
      </c>
      <c r="K9" s="58"/>
      <c r="L9" s="59"/>
      <c r="M9" s="16"/>
      <c r="O9" s="8"/>
      <c r="P9" s="8"/>
      <c r="T9" s="8"/>
      <c r="U9" s="8"/>
      <c r="V9" s="8"/>
      <c r="W9" s="8"/>
    </row>
    <row r="10" spans="1:23" x14ac:dyDescent="0.25">
      <c r="A10" s="57" t="s">
        <v>29</v>
      </c>
      <c r="B10" s="58"/>
      <c r="C10" s="59"/>
      <c r="D10" s="16">
        <v>37.276235195065006</v>
      </c>
      <c r="F10" s="8"/>
      <c r="G10" s="8"/>
      <c r="H10" s="8"/>
      <c r="I10" s="8"/>
      <c r="J10" s="57" t="s">
        <v>29</v>
      </c>
      <c r="K10" s="58"/>
      <c r="L10" s="59"/>
      <c r="M10" s="16">
        <v>66</v>
      </c>
      <c r="O10" s="8"/>
      <c r="P10" s="8"/>
      <c r="T10" s="8"/>
      <c r="U10" s="8"/>
      <c r="V10" s="8"/>
      <c r="W10" s="8"/>
    </row>
    <row r="11" spans="1:23" x14ac:dyDescent="0.25">
      <c r="A11" s="57" t="s">
        <v>12</v>
      </c>
      <c r="B11" s="58"/>
      <c r="C11" s="59"/>
      <c r="D11" s="16">
        <v>93.190587987662511</v>
      </c>
      <c r="F11" s="8"/>
      <c r="G11" s="8"/>
      <c r="H11" s="8"/>
      <c r="I11" s="8"/>
      <c r="J11" s="57" t="s">
        <v>12</v>
      </c>
      <c r="K11" s="58"/>
      <c r="L11" s="59"/>
      <c r="M11" s="16">
        <v>126</v>
      </c>
      <c r="O11" s="8"/>
      <c r="P11" s="8"/>
      <c r="T11" s="8"/>
      <c r="U11" s="8"/>
      <c r="V11" s="8"/>
      <c r="W11" s="8"/>
    </row>
    <row r="12" spans="1:23" x14ac:dyDescent="0.25">
      <c r="A12" s="57" t="s">
        <v>13</v>
      </c>
      <c r="B12" s="58"/>
      <c r="C12" s="59"/>
      <c r="D12" s="16">
        <v>186.38117597532502</v>
      </c>
      <c r="F12" s="8"/>
      <c r="G12" s="8"/>
      <c r="H12" s="8"/>
      <c r="I12" s="8"/>
      <c r="J12" s="57" t="s">
        <v>13</v>
      </c>
      <c r="K12" s="58"/>
      <c r="L12" s="59"/>
      <c r="M12" s="16">
        <v>216</v>
      </c>
      <c r="O12" s="8"/>
      <c r="P12" s="8"/>
      <c r="T12" s="8"/>
      <c r="U12" s="8"/>
      <c r="V12" s="8"/>
      <c r="W12" s="8"/>
    </row>
    <row r="13" spans="1:23" x14ac:dyDescent="0.25">
      <c r="A13" s="57" t="s">
        <v>14</v>
      </c>
      <c r="B13" s="58"/>
      <c r="C13" s="59"/>
      <c r="D13" s="16">
        <v>298.20988156052005</v>
      </c>
      <c r="F13" s="8"/>
      <c r="G13" s="8"/>
      <c r="H13" s="8"/>
      <c r="I13" s="8"/>
      <c r="J13" s="57" t="s">
        <v>14</v>
      </c>
      <c r="K13" s="58"/>
      <c r="L13" s="59"/>
      <c r="M13" s="16">
        <v>324</v>
      </c>
      <c r="O13" s="8"/>
      <c r="P13" s="8"/>
      <c r="T13" s="8"/>
      <c r="U13" s="8"/>
      <c r="V13" s="8"/>
      <c r="W13" s="8"/>
    </row>
    <row r="14" spans="1:23" x14ac:dyDescent="0.25">
      <c r="A14" s="57"/>
      <c r="B14" s="58"/>
      <c r="C14" s="59"/>
      <c r="D14" s="17"/>
      <c r="F14" s="8"/>
      <c r="G14" s="8"/>
      <c r="H14" s="8"/>
      <c r="I14" s="8"/>
      <c r="J14" s="57"/>
      <c r="K14" s="58"/>
      <c r="L14" s="59"/>
      <c r="M14" s="17"/>
      <c r="O14" s="8"/>
      <c r="P14" s="8"/>
      <c r="T14" s="8"/>
      <c r="U14" s="8"/>
      <c r="V14" s="8"/>
      <c r="W14" s="8"/>
    </row>
    <row r="15" spans="1:23" x14ac:dyDescent="0.25">
      <c r="A15" s="60" t="s">
        <v>15</v>
      </c>
      <c r="B15" s="61"/>
      <c r="C15" s="62"/>
      <c r="D15" s="17"/>
      <c r="F15" s="8"/>
      <c r="G15" s="8"/>
      <c r="H15" s="8"/>
      <c r="I15" s="8"/>
      <c r="J15" s="60" t="s">
        <v>15</v>
      </c>
      <c r="K15" s="61"/>
      <c r="L15" s="62"/>
      <c r="M15" s="17"/>
      <c r="O15" s="8"/>
      <c r="P15" s="8"/>
      <c r="T15" s="8"/>
      <c r="U15" s="8"/>
      <c r="V15" s="8"/>
      <c r="W15" s="8"/>
    </row>
    <row r="16" spans="1:23" x14ac:dyDescent="0.25">
      <c r="A16" s="57"/>
      <c r="B16" s="58"/>
      <c r="C16" s="59"/>
      <c r="D16" s="17"/>
      <c r="F16" s="8"/>
      <c r="G16" s="8"/>
      <c r="H16" s="8"/>
      <c r="I16" s="8"/>
      <c r="J16" s="57"/>
      <c r="K16" s="58"/>
      <c r="L16" s="59"/>
      <c r="M16" s="17"/>
      <c r="O16" s="8"/>
      <c r="P16" s="8"/>
      <c r="T16" s="8"/>
      <c r="U16" s="8"/>
      <c r="V16" s="8"/>
      <c r="W16" s="8"/>
    </row>
    <row r="17" spans="1:23" x14ac:dyDescent="0.25">
      <c r="A17" s="18">
        <v>0</v>
      </c>
      <c r="B17" s="19" t="s">
        <v>16</v>
      </c>
      <c r="C17" s="20">
        <v>3000</v>
      </c>
      <c r="D17" s="21">
        <v>3.5</v>
      </c>
      <c r="F17" s="8"/>
      <c r="G17" s="8"/>
      <c r="H17" s="8"/>
      <c r="I17" s="8"/>
      <c r="J17" s="18">
        <v>0</v>
      </c>
      <c r="K17" s="19" t="s">
        <v>16</v>
      </c>
      <c r="L17" s="20">
        <v>3000</v>
      </c>
      <c r="M17" s="21"/>
      <c r="O17" s="8"/>
      <c r="P17" s="8"/>
      <c r="T17" s="8"/>
      <c r="U17" s="8"/>
      <c r="V17" s="8"/>
      <c r="W17" s="8"/>
    </row>
    <row r="18" spans="1:23" x14ac:dyDescent="0.25">
      <c r="A18" s="22">
        <f>C17+1</f>
        <v>3001</v>
      </c>
      <c r="B18" s="19" t="s">
        <v>16</v>
      </c>
      <c r="C18" s="23">
        <v>10000</v>
      </c>
      <c r="D18" s="21">
        <v>4</v>
      </c>
      <c r="F18" s="8"/>
      <c r="G18" s="8"/>
      <c r="H18" s="8"/>
      <c r="I18" s="8"/>
      <c r="J18" s="22">
        <f>L17+1</f>
        <v>3001</v>
      </c>
      <c r="K18" s="19" t="s">
        <v>16</v>
      </c>
      <c r="L18" s="23"/>
      <c r="M18" s="21">
        <v>12</v>
      </c>
      <c r="O18" s="8"/>
      <c r="P18" s="8"/>
      <c r="T18" s="8"/>
      <c r="U18" s="8"/>
      <c r="V18" s="8"/>
      <c r="W18" s="8"/>
    </row>
    <row r="19" spans="1:23" x14ac:dyDescent="0.25">
      <c r="A19" s="24">
        <f>C18+1</f>
        <v>10001</v>
      </c>
      <c r="B19" s="19" t="s">
        <v>16</v>
      </c>
      <c r="C19" s="20">
        <v>15000</v>
      </c>
      <c r="D19" s="21">
        <v>6.5</v>
      </c>
      <c r="F19" s="8"/>
      <c r="G19" s="8"/>
      <c r="H19" s="8"/>
      <c r="I19" s="8"/>
      <c r="J19" s="24">
        <f>L18+1</f>
        <v>1</v>
      </c>
      <c r="K19" s="19" t="s">
        <v>16</v>
      </c>
      <c r="L19" s="23"/>
      <c r="M19" s="21"/>
      <c r="O19" s="8"/>
      <c r="P19" s="8"/>
      <c r="T19" s="8"/>
      <c r="U19" s="8"/>
      <c r="V19" s="8"/>
      <c r="W19" s="8"/>
    </row>
    <row r="20" spans="1:23" x14ac:dyDescent="0.25">
      <c r="A20" s="24">
        <f>C19+1</f>
        <v>15001</v>
      </c>
      <c r="B20" s="19" t="s">
        <v>16</v>
      </c>
      <c r="C20" s="20">
        <v>20000</v>
      </c>
      <c r="D20" s="21">
        <v>10.5</v>
      </c>
      <c r="F20" s="8"/>
      <c r="G20" s="8"/>
      <c r="H20" s="8"/>
      <c r="I20" s="8"/>
      <c r="J20" s="24">
        <f>L19+1</f>
        <v>1</v>
      </c>
      <c r="K20" s="19" t="s">
        <v>16</v>
      </c>
      <c r="L20" s="23"/>
      <c r="M20" s="21"/>
      <c r="O20" s="8"/>
      <c r="P20" s="8"/>
      <c r="T20" s="8"/>
      <c r="U20" s="8"/>
      <c r="V20" s="8"/>
      <c r="W20" s="8"/>
    </row>
    <row r="21" spans="1:23" x14ac:dyDescent="0.25">
      <c r="A21" s="24">
        <f>C20+1</f>
        <v>20001</v>
      </c>
      <c r="B21" s="19" t="s">
        <v>16</v>
      </c>
      <c r="C21" s="23"/>
      <c r="D21" s="21">
        <v>10.5</v>
      </c>
      <c r="F21" s="8"/>
      <c r="G21" s="8"/>
      <c r="H21" s="8"/>
      <c r="I21" s="8"/>
      <c r="J21" s="24">
        <f>L20+1</f>
        <v>1</v>
      </c>
      <c r="K21" s="19" t="s">
        <v>16</v>
      </c>
      <c r="L21" s="23"/>
      <c r="M21" s="21"/>
      <c r="O21" s="8"/>
      <c r="P21" s="8" t="s">
        <v>3</v>
      </c>
      <c r="T21" s="8"/>
      <c r="U21" s="8"/>
      <c r="V21" s="8"/>
      <c r="W21" s="8"/>
    </row>
    <row r="22" spans="1:23" x14ac:dyDescent="0.25">
      <c r="A22" s="57"/>
      <c r="B22" s="58"/>
      <c r="C22" s="59"/>
      <c r="D22" s="25"/>
      <c r="F22" s="8"/>
      <c r="G22" s="8"/>
      <c r="H22" s="8"/>
      <c r="I22" s="8"/>
      <c r="J22" s="57"/>
      <c r="K22" s="58"/>
      <c r="L22" s="59"/>
      <c r="M22" s="25"/>
      <c r="O22" s="8"/>
      <c r="P22" s="8"/>
      <c r="T22" s="8"/>
      <c r="U22" s="8"/>
      <c r="V22" s="8"/>
      <c r="W22" s="8"/>
    </row>
    <row r="23" spans="1:23" x14ac:dyDescent="0.25">
      <c r="A23" s="69" t="s">
        <v>17</v>
      </c>
      <c r="B23" s="70"/>
      <c r="C23" s="71"/>
      <c r="D23" s="26"/>
      <c r="F23" s="8"/>
      <c r="G23" s="8"/>
      <c r="H23" s="8"/>
      <c r="I23" s="8"/>
      <c r="J23" s="69" t="s">
        <v>17</v>
      </c>
      <c r="K23" s="70"/>
      <c r="L23" s="71"/>
      <c r="M23" s="26"/>
      <c r="O23" s="8"/>
      <c r="P23" s="8"/>
      <c r="T23" s="8"/>
      <c r="U23" s="8"/>
      <c r="V23" s="8"/>
      <c r="W23" s="8"/>
    </row>
    <row r="24" spans="1:23" x14ac:dyDescent="0.25">
      <c r="A24" s="57" t="s">
        <v>10</v>
      </c>
      <c r="B24" s="58"/>
      <c r="C24" s="59"/>
      <c r="D24" s="27"/>
      <c r="F24" s="8"/>
      <c r="G24" s="8"/>
      <c r="H24" s="8"/>
      <c r="I24" s="8"/>
      <c r="J24" s="57" t="s">
        <v>10</v>
      </c>
      <c r="K24" s="58"/>
      <c r="L24" s="59"/>
      <c r="M24" s="27"/>
      <c r="O24" s="8"/>
      <c r="P24" s="8"/>
      <c r="T24" s="8"/>
      <c r="U24" s="8"/>
      <c r="V24" s="8"/>
      <c r="W24" s="8"/>
    </row>
    <row r="25" spans="1:23" x14ac:dyDescent="0.25">
      <c r="A25" s="57" t="s">
        <v>11</v>
      </c>
      <c r="B25" s="58"/>
      <c r="C25" s="59"/>
      <c r="D25" s="27">
        <v>258</v>
      </c>
      <c r="F25" s="8"/>
      <c r="G25" s="8"/>
      <c r="H25" s="8"/>
      <c r="I25" s="8"/>
      <c r="J25" s="57" t="s">
        <v>11</v>
      </c>
      <c r="K25" s="58"/>
      <c r="L25" s="59"/>
      <c r="M25" s="27">
        <v>220</v>
      </c>
      <c r="O25" s="8"/>
      <c r="P25" s="8"/>
      <c r="T25" s="8"/>
      <c r="U25" s="8"/>
      <c r="V25" s="8"/>
      <c r="W25" s="8"/>
    </row>
    <row r="26" spans="1:23" x14ac:dyDescent="0.25">
      <c r="A26" s="57" t="s">
        <v>12</v>
      </c>
      <c r="B26" s="58"/>
      <c r="C26" s="59"/>
      <c r="D26" s="27">
        <v>13</v>
      </c>
      <c r="F26" s="8"/>
      <c r="G26" s="8"/>
      <c r="H26" s="8"/>
      <c r="I26" s="8"/>
      <c r="J26" s="57" t="s">
        <v>12</v>
      </c>
      <c r="K26" s="58"/>
      <c r="L26" s="59"/>
      <c r="M26" s="27">
        <v>4</v>
      </c>
      <c r="O26" s="8"/>
      <c r="P26" s="8"/>
      <c r="T26" s="8"/>
      <c r="U26" s="8"/>
      <c r="V26" s="8"/>
      <c r="W26" s="8"/>
    </row>
    <row r="27" spans="1:23" x14ac:dyDescent="0.25">
      <c r="A27" s="57" t="s">
        <v>13</v>
      </c>
      <c r="B27" s="58"/>
      <c r="C27" s="59"/>
      <c r="D27" s="27">
        <v>1</v>
      </c>
      <c r="F27" s="8"/>
      <c r="G27" s="8"/>
      <c r="H27" s="8"/>
      <c r="I27" s="8"/>
      <c r="J27" s="57" t="s">
        <v>13</v>
      </c>
      <c r="K27" s="58"/>
      <c r="L27" s="59"/>
      <c r="M27" s="27">
        <v>1</v>
      </c>
      <c r="O27" s="8"/>
      <c r="P27" s="8"/>
      <c r="T27" s="8"/>
      <c r="U27" s="8"/>
      <c r="V27" s="8"/>
      <c r="W27" s="8"/>
    </row>
    <row r="28" spans="1:23" x14ac:dyDescent="0.25">
      <c r="A28" s="57" t="s">
        <v>14</v>
      </c>
      <c r="B28" s="58"/>
      <c r="C28" s="59"/>
      <c r="D28" s="27">
        <v>15</v>
      </c>
      <c r="F28" s="8"/>
      <c r="G28" s="8"/>
      <c r="H28" s="8"/>
      <c r="I28" s="8"/>
      <c r="J28" s="57" t="s">
        <v>14</v>
      </c>
      <c r="K28" s="58"/>
      <c r="L28" s="59"/>
      <c r="M28" s="27">
        <v>14</v>
      </c>
      <c r="O28" s="8"/>
      <c r="P28" s="8"/>
      <c r="T28" s="8"/>
      <c r="U28" s="8"/>
      <c r="V28" s="8"/>
      <c r="W28" s="8"/>
    </row>
    <row r="29" spans="1:23" x14ac:dyDescent="0.25">
      <c r="A29" s="57"/>
      <c r="B29" s="58"/>
      <c r="C29" s="59"/>
      <c r="D29" s="28"/>
      <c r="F29" s="8"/>
      <c r="G29" s="8"/>
      <c r="H29" s="8"/>
      <c r="I29" s="8"/>
      <c r="J29" s="57"/>
      <c r="K29" s="58"/>
      <c r="L29" s="59"/>
      <c r="M29" s="28"/>
      <c r="O29" s="8"/>
      <c r="P29" s="8"/>
      <c r="T29" s="8"/>
      <c r="U29" s="8"/>
      <c r="V29" s="8"/>
      <c r="W29" s="8"/>
    </row>
    <row r="30" spans="1:23" x14ac:dyDescent="0.25">
      <c r="A30" s="60" t="s">
        <v>18</v>
      </c>
      <c r="B30" s="61"/>
      <c r="C30" s="62"/>
      <c r="D30" s="29">
        <f>SUM(D24:D28)</f>
        <v>287</v>
      </c>
      <c r="F30" s="8"/>
      <c r="G30" s="8"/>
      <c r="H30" s="8"/>
      <c r="I30" s="8"/>
      <c r="J30" s="60" t="s">
        <v>18</v>
      </c>
      <c r="K30" s="61"/>
      <c r="L30" s="62"/>
      <c r="M30" s="29">
        <f>SUM(M24:M28)</f>
        <v>239</v>
      </c>
      <c r="O30" s="8"/>
      <c r="P30" s="8"/>
      <c r="T30" s="8"/>
      <c r="U30" s="8"/>
      <c r="V30" s="8"/>
      <c r="W30" s="8"/>
    </row>
    <row r="31" spans="1:23" x14ac:dyDescent="0.25">
      <c r="A31" s="57"/>
      <c r="B31" s="58"/>
      <c r="C31" s="59"/>
      <c r="D31" s="29"/>
      <c r="F31" s="8"/>
      <c r="G31" s="8"/>
      <c r="H31" s="8"/>
      <c r="I31" s="8"/>
      <c r="J31" s="57"/>
      <c r="K31" s="58"/>
      <c r="L31" s="59"/>
      <c r="M31" s="29"/>
      <c r="O31" s="8"/>
      <c r="P31" s="8"/>
      <c r="T31" s="8"/>
      <c r="U31" s="8"/>
      <c r="V31" s="8"/>
      <c r="W31" s="8"/>
    </row>
    <row r="32" spans="1:23" x14ac:dyDescent="0.25">
      <c r="A32" s="60" t="s">
        <v>19</v>
      </c>
      <c r="B32" s="61"/>
      <c r="C32" s="62"/>
      <c r="D32" s="30"/>
      <c r="F32" s="8"/>
      <c r="G32" s="8"/>
      <c r="H32" s="8"/>
      <c r="I32" s="8"/>
      <c r="J32" s="60" t="s">
        <v>19</v>
      </c>
      <c r="K32" s="61"/>
      <c r="L32" s="62"/>
      <c r="M32" s="30"/>
      <c r="O32" s="8"/>
      <c r="P32" s="8"/>
      <c r="T32" s="8"/>
      <c r="U32" s="8"/>
      <c r="V32" s="8"/>
      <c r="W32" s="8"/>
    </row>
    <row r="33" spans="1:23" x14ac:dyDescent="0.25">
      <c r="A33" s="60"/>
      <c r="B33" s="61"/>
      <c r="C33" s="62"/>
      <c r="D33" s="30"/>
      <c r="F33" s="8"/>
      <c r="G33" s="8"/>
      <c r="H33" s="8"/>
      <c r="I33" s="8"/>
      <c r="J33" s="60"/>
      <c r="K33" s="61"/>
      <c r="L33" s="62"/>
      <c r="M33" s="30"/>
      <c r="O33" s="8"/>
      <c r="P33" s="8"/>
      <c r="T33" s="8"/>
      <c r="U33" s="8"/>
      <c r="V33" s="8"/>
      <c r="W33" s="8"/>
    </row>
    <row r="34" spans="1:23" x14ac:dyDescent="0.25">
      <c r="A34" s="31">
        <f t="shared" ref="A34:C38" si="0">A17</f>
        <v>0</v>
      </c>
      <c r="B34" s="32" t="str">
        <f t="shared" si="0"/>
        <v>to</v>
      </c>
      <c r="C34" s="33">
        <f t="shared" si="0"/>
        <v>3000</v>
      </c>
      <c r="D34" s="34">
        <v>5260000</v>
      </c>
      <c r="F34" s="8"/>
      <c r="G34" s="8"/>
      <c r="H34" s="8"/>
      <c r="I34" s="8"/>
      <c r="J34" s="31">
        <f t="shared" ref="J34:L38" si="1">J17</f>
        <v>0</v>
      </c>
      <c r="K34" s="52" t="str">
        <f t="shared" si="1"/>
        <v>to</v>
      </c>
      <c r="L34" s="53">
        <f t="shared" si="1"/>
        <v>3000</v>
      </c>
      <c r="M34" s="35">
        <v>4527000</v>
      </c>
      <c r="O34" s="8"/>
      <c r="P34" s="8"/>
      <c r="T34" s="8"/>
      <c r="U34" s="8"/>
      <c r="V34" s="8"/>
      <c r="W34" s="8"/>
    </row>
    <row r="35" spans="1:23" x14ac:dyDescent="0.25">
      <c r="A35" s="31">
        <f t="shared" si="0"/>
        <v>3001</v>
      </c>
      <c r="B35" s="32" t="str">
        <f t="shared" si="0"/>
        <v>to</v>
      </c>
      <c r="C35" s="33">
        <f t="shared" si="0"/>
        <v>10000</v>
      </c>
      <c r="D35" s="36">
        <v>6142000</v>
      </c>
      <c r="F35" s="8"/>
      <c r="G35" s="8"/>
      <c r="H35" s="8"/>
      <c r="I35" s="8"/>
      <c r="J35" s="31">
        <f t="shared" si="1"/>
        <v>3001</v>
      </c>
      <c r="K35" s="52" t="str">
        <f t="shared" si="1"/>
        <v>to</v>
      </c>
      <c r="L35" s="53">
        <f t="shared" si="1"/>
        <v>0</v>
      </c>
      <c r="M35" s="36">
        <v>5045000</v>
      </c>
      <c r="O35" s="8"/>
      <c r="P35" s="8"/>
      <c r="T35" s="8"/>
      <c r="U35" s="8"/>
      <c r="V35" s="8"/>
      <c r="W35" s="8"/>
    </row>
    <row r="36" spans="1:23" x14ac:dyDescent="0.25">
      <c r="A36" s="31">
        <f t="shared" si="0"/>
        <v>10001</v>
      </c>
      <c r="B36" s="32" t="str">
        <f t="shared" si="0"/>
        <v>to</v>
      </c>
      <c r="C36" s="33">
        <f t="shared" si="0"/>
        <v>15000</v>
      </c>
      <c r="D36" s="36">
        <v>2655000</v>
      </c>
      <c r="F36" s="8"/>
      <c r="G36" s="8"/>
      <c r="H36" s="8"/>
      <c r="I36" s="8"/>
      <c r="J36" s="31">
        <f t="shared" si="1"/>
        <v>1</v>
      </c>
      <c r="K36" s="52" t="str">
        <f t="shared" si="1"/>
        <v>to</v>
      </c>
      <c r="L36" s="53">
        <f t="shared" si="1"/>
        <v>0</v>
      </c>
      <c r="M36" s="36"/>
      <c r="O36" s="8"/>
      <c r="P36" s="8"/>
      <c r="T36" s="8"/>
      <c r="U36" s="8"/>
      <c r="V36" s="8"/>
      <c r="W36" s="8"/>
    </row>
    <row r="37" spans="1:23" x14ac:dyDescent="0.25">
      <c r="A37" s="31">
        <f t="shared" si="0"/>
        <v>15001</v>
      </c>
      <c r="B37" s="32" t="str">
        <f t="shared" si="0"/>
        <v>to</v>
      </c>
      <c r="C37" s="33">
        <f t="shared" si="0"/>
        <v>20000</v>
      </c>
      <c r="D37" s="36">
        <v>1958000</v>
      </c>
      <c r="F37" s="8"/>
      <c r="G37" s="8"/>
      <c r="H37" s="8"/>
      <c r="I37" s="8"/>
      <c r="J37" s="31">
        <f t="shared" si="1"/>
        <v>1</v>
      </c>
      <c r="K37" s="52" t="str">
        <f t="shared" si="1"/>
        <v>to</v>
      </c>
      <c r="L37" s="53">
        <f t="shared" si="1"/>
        <v>0</v>
      </c>
      <c r="M37" s="36"/>
      <c r="O37" s="8"/>
      <c r="P37" s="8"/>
      <c r="T37" s="8"/>
      <c r="U37" s="8"/>
      <c r="V37" s="8"/>
      <c r="W37" s="8"/>
    </row>
    <row r="38" spans="1:23" x14ac:dyDescent="0.25">
      <c r="A38" s="31">
        <f t="shared" si="0"/>
        <v>20001</v>
      </c>
      <c r="B38" s="32" t="str">
        <f t="shared" si="0"/>
        <v>to</v>
      </c>
      <c r="C38" s="33">
        <f t="shared" si="0"/>
        <v>0</v>
      </c>
      <c r="D38" s="36">
        <v>8708000</v>
      </c>
      <c r="F38" s="8"/>
      <c r="G38" s="8"/>
      <c r="H38" s="8"/>
      <c r="I38" s="8"/>
      <c r="J38" s="31">
        <f t="shared" si="1"/>
        <v>1</v>
      </c>
      <c r="K38" s="52" t="str">
        <f t="shared" si="1"/>
        <v>to</v>
      </c>
      <c r="L38" s="53">
        <f t="shared" si="1"/>
        <v>0</v>
      </c>
      <c r="M38" s="36"/>
      <c r="O38" s="8"/>
      <c r="P38" s="8"/>
      <c r="T38" s="8"/>
      <c r="U38" s="8"/>
      <c r="V38" s="8"/>
      <c r="W38" s="8"/>
    </row>
    <row r="39" spans="1:23" x14ac:dyDescent="0.25">
      <c r="A39" s="60"/>
      <c r="B39" s="61"/>
      <c r="C39" s="62"/>
      <c r="D39" s="37"/>
      <c r="F39" s="8"/>
      <c r="G39" s="8"/>
      <c r="H39" s="8"/>
      <c r="I39" s="8"/>
      <c r="J39" s="60"/>
      <c r="K39" s="61"/>
      <c r="L39" s="62"/>
      <c r="M39" s="37"/>
      <c r="O39" s="8"/>
      <c r="P39" s="8"/>
      <c r="T39" s="8"/>
      <c r="U39" s="8"/>
      <c r="V39" s="8"/>
      <c r="W39" s="8"/>
    </row>
    <row r="40" spans="1:23" x14ac:dyDescent="0.25">
      <c r="A40" s="63" t="s">
        <v>18</v>
      </c>
      <c r="B40" s="64"/>
      <c r="C40" s="65"/>
      <c r="D40" s="38">
        <f>SUM(D34:D39)</f>
        <v>24723000</v>
      </c>
      <c r="F40" s="8"/>
      <c r="G40" s="8"/>
      <c r="H40" s="8"/>
      <c r="I40" s="8"/>
      <c r="J40" s="63" t="s">
        <v>18</v>
      </c>
      <c r="K40" s="64"/>
      <c r="L40" s="65"/>
      <c r="M40" s="38">
        <f>SUM(M34:M39)</f>
        <v>9572000</v>
      </c>
      <c r="O40" s="8"/>
      <c r="P40" s="8"/>
      <c r="T40" s="8"/>
      <c r="U40" s="8"/>
      <c r="V40" s="8"/>
      <c r="W40" s="8"/>
    </row>
    <row r="41" spans="1:23" x14ac:dyDescent="0.25">
      <c r="A41" s="57"/>
      <c r="B41" s="58"/>
      <c r="C41" s="59"/>
      <c r="D41" s="39"/>
      <c r="F41" s="8"/>
      <c r="G41" s="8"/>
      <c r="H41" s="8"/>
      <c r="I41" s="8"/>
      <c r="J41" s="57"/>
      <c r="K41" s="58"/>
      <c r="L41" s="59"/>
      <c r="M41" s="39"/>
      <c r="O41" s="8"/>
      <c r="P41" s="8"/>
      <c r="T41" s="8"/>
      <c r="U41" s="8"/>
      <c r="V41" s="8"/>
      <c r="W41" s="8"/>
    </row>
    <row r="42" spans="1:23" x14ac:dyDescent="0.25">
      <c r="A42" s="66" t="s">
        <v>20</v>
      </c>
      <c r="B42" s="67"/>
      <c r="C42" s="68"/>
      <c r="D42" s="39"/>
      <c r="F42" s="8"/>
      <c r="G42" s="8"/>
      <c r="H42" s="8"/>
      <c r="I42" s="8"/>
      <c r="J42" s="66" t="s">
        <v>20</v>
      </c>
      <c r="K42" s="67"/>
      <c r="L42" s="68"/>
      <c r="M42" s="39"/>
      <c r="O42" s="8"/>
      <c r="P42" s="8"/>
      <c r="T42" s="8"/>
      <c r="U42" s="8"/>
      <c r="V42" s="8"/>
      <c r="W42" s="8"/>
    </row>
    <row r="43" spans="1:23" x14ac:dyDescent="0.25">
      <c r="A43" s="60" t="s">
        <v>21</v>
      </c>
      <c r="B43" s="61"/>
      <c r="C43" s="62"/>
      <c r="D43" s="40"/>
      <c r="F43" s="8"/>
      <c r="G43" s="8"/>
      <c r="H43" s="8"/>
      <c r="I43" s="8"/>
      <c r="J43" s="60" t="s">
        <v>21</v>
      </c>
      <c r="K43" s="61"/>
      <c r="L43" s="62"/>
      <c r="M43" s="40"/>
      <c r="O43" s="8"/>
      <c r="P43" s="8"/>
      <c r="T43" s="8"/>
      <c r="U43" s="8"/>
      <c r="V43" s="8"/>
      <c r="W43" s="8"/>
    </row>
    <row r="44" spans="1:23" x14ac:dyDescent="0.25">
      <c r="A44" s="57" t="s">
        <v>10</v>
      </c>
      <c r="B44" s="58"/>
      <c r="C44" s="59"/>
      <c r="D44" s="40">
        <f>D9*D24*12</f>
        <v>0</v>
      </c>
      <c r="F44" s="8"/>
      <c r="G44" s="8"/>
      <c r="H44" s="8"/>
      <c r="I44" s="8"/>
      <c r="J44" s="57" t="s">
        <v>10</v>
      </c>
      <c r="K44" s="58"/>
      <c r="L44" s="59"/>
      <c r="M44" s="40">
        <f>M9*M24*12</f>
        <v>0</v>
      </c>
      <c r="O44" s="8"/>
      <c r="P44" s="8"/>
      <c r="T44" s="8"/>
      <c r="U44" s="8"/>
      <c r="V44" s="8"/>
      <c r="W44" s="8"/>
    </row>
    <row r="45" spans="1:23" x14ac:dyDescent="0.25">
      <c r="A45" s="57" t="s">
        <v>11</v>
      </c>
      <c r="B45" s="58"/>
      <c r="C45" s="59"/>
      <c r="D45" s="40">
        <f>D10*D25*12</f>
        <v>115407.22416392126</v>
      </c>
      <c r="F45" s="8"/>
      <c r="G45" s="8"/>
      <c r="H45" s="8"/>
      <c r="I45" s="8"/>
      <c r="J45" s="57" t="s">
        <v>11</v>
      </c>
      <c r="K45" s="58"/>
      <c r="L45" s="59"/>
      <c r="M45" s="40">
        <f>M10*M25*12</f>
        <v>174240</v>
      </c>
      <c r="O45" s="8"/>
      <c r="P45" s="8"/>
      <c r="T45" s="8"/>
      <c r="U45" s="8"/>
      <c r="V45" s="8"/>
      <c r="W45" s="8"/>
    </row>
    <row r="46" spans="1:23" x14ac:dyDescent="0.25">
      <c r="A46" s="57" t="s">
        <v>12</v>
      </c>
      <c r="B46" s="58"/>
      <c r="C46" s="59"/>
      <c r="D46" s="40">
        <f>D11*D26*12</f>
        <v>14537.731726075352</v>
      </c>
      <c r="F46" s="8"/>
      <c r="G46" s="8"/>
      <c r="H46" s="8"/>
      <c r="I46" s="8"/>
      <c r="J46" s="57" t="s">
        <v>12</v>
      </c>
      <c r="K46" s="58"/>
      <c r="L46" s="59"/>
      <c r="M46" s="40">
        <f>M11*M26*12</f>
        <v>6048</v>
      </c>
      <c r="O46" s="8"/>
      <c r="P46" s="8"/>
      <c r="T46" s="8"/>
      <c r="U46" s="8"/>
      <c r="V46" s="8"/>
      <c r="W46" s="8"/>
    </row>
    <row r="47" spans="1:23" x14ac:dyDescent="0.25">
      <c r="A47" s="57" t="s">
        <v>13</v>
      </c>
      <c r="B47" s="58"/>
      <c r="C47" s="59"/>
      <c r="D47" s="40">
        <f>D12*D27*12</f>
        <v>2236.5741117039001</v>
      </c>
      <c r="F47" s="8"/>
      <c r="G47" s="8"/>
      <c r="H47" s="8"/>
      <c r="I47" s="8"/>
      <c r="J47" s="57" t="s">
        <v>13</v>
      </c>
      <c r="K47" s="58"/>
      <c r="L47" s="59"/>
      <c r="M47" s="40">
        <f>M12*M27*12</f>
        <v>2592</v>
      </c>
      <c r="O47" s="8"/>
      <c r="P47" s="8"/>
      <c r="T47" s="8"/>
      <c r="U47" s="8"/>
      <c r="V47" s="8"/>
      <c r="W47" s="8"/>
    </row>
    <row r="48" spans="1:23" x14ac:dyDescent="0.25">
      <c r="A48" s="57" t="s">
        <v>14</v>
      </c>
      <c r="B48" s="58"/>
      <c r="C48" s="59"/>
      <c r="D48" s="40">
        <f>D13*D28*12</f>
        <v>53677.778680893607</v>
      </c>
      <c r="F48" s="8"/>
      <c r="G48" s="8"/>
      <c r="H48" s="8"/>
      <c r="I48" s="8"/>
      <c r="J48" s="57" t="s">
        <v>14</v>
      </c>
      <c r="K48" s="58"/>
      <c r="L48" s="59"/>
      <c r="M48" s="40">
        <f>M13*M28*12</f>
        <v>54432</v>
      </c>
      <c r="O48" s="8"/>
      <c r="P48" s="8"/>
      <c r="T48" s="8"/>
      <c r="U48" s="8"/>
      <c r="V48" s="8"/>
      <c r="W48" s="8"/>
    </row>
    <row r="49" spans="1:23" x14ac:dyDescent="0.25">
      <c r="A49" s="57"/>
      <c r="B49" s="58"/>
      <c r="C49" s="59"/>
      <c r="D49" s="41"/>
      <c r="F49" s="8"/>
      <c r="G49" s="8"/>
      <c r="H49" s="8"/>
      <c r="I49" s="8"/>
      <c r="J49" s="57"/>
      <c r="K49" s="58"/>
      <c r="L49" s="59"/>
      <c r="M49" s="41"/>
      <c r="O49" s="8"/>
      <c r="P49" s="8"/>
      <c r="T49" s="8"/>
      <c r="U49" s="8"/>
      <c r="V49" s="8"/>
      <c r="W49" s="8"/>
    </row>
    <row r="50" spans="1:23" ht="12.75" customHeight="1" x14ac:dyDescent="0.25">
      <c r="A50" s="54" t="s">
        <v>22</v>
      </c>
      <c r="B50" s="55"/>
      <c r="C50" s="56"/>
      <c r="D50" s="42">
        <f>SUM(D43:D48)</f>
        <v>185859.3086825941</v>
      </c>
      <c r="F50" s="8"/>
      <c r="G50" s="8"/>
      <c r="H50" s="8"/>
      <c r="I50" s="8"/>
      <c r="J50" s="54" t="s">
        <v>22</v>
      </c>
      <c r="K50" s="55"/>
      <c r="L50" s="56"/>
      <c r="M50" s="42">
        <f>SUM(M43:M48)</f>
        <v>237312</v>
      </c>
      <c r="O50" s="8"/>
      <c r="P50" s="8"/>
      <c r="T50" s="8"/>
      <c r="U50" s="8"/>
      <c r="V50" s="8"/>
      <c r="W50" s="8"/>
    </row>
    <row r="51" spans="1:23" x14ac:dyDescent="0.25">
      <c r="A51" s="57"/>
      <c r="B51" s="58"/>
      <c r="C51" s="59"/>
      <c r="D51" s="42"/>
      <c r="F51" s="8"/>
      <c r="G51" s="8"/>
      <c r="H51" s="8"/>
      <c r="I51" s="8"/>
      <c r="J51" s="57"/>
      <c r="K51" s="58"/>
      <c r="L51" s="59"/>
      <c r="M51" s="42"/>
      <c r="O51" s="8"/>
      <c r="P51" s="8"/>
      <c r="T51" s="8"/>
      <c r="U51" s="8"/>
      <c r="V51" s="8"/>
      <c r="W51" s="8"/>
    </row>
    <row r="52" spans="1:23" x14ac:dyDescent="0.25">
      <c r="A52" s="60" t="s">
        <v>23</v>
      </c>
      <c r="B52" s="61"/>
      <c r="C52" s="62"/>
      <c r="D52" s="30"/>
      <c r="F52" s="8"/>
      <c r="G52" s="8"/>
      <c r="H52" s="8"/>
      <c r="I52" s="8"/>
      <c r="J52" s="60" t="s">
        <v>23</v>
      </c>
      <c r="K52" s="61"/>
      <c r="L52" s="62"/>
      <c r="M52" s="30"/>
      <c r="O52" s="8"/>
      <c r="P52" s="8"/>
      <c r="T52" s="8"/>
      <c r="U52" s="8"/>
      <c r="V52" s="8"/>
      <c r="W52" s="8"/>
    </row>
    <row r="53" spans="1:23" x14ac:dyDescent="0.25">
      <c r="A53" s="43">
        <f>A17</f>
        <v>0</v>
      </c>
      <c r="B53" s="32" t="s">
        <v>16</v>
      </c>
      <c r="C53" s="33">
        <f>C17</f>
        <v>3000</v>
      </c>
      <c r="D53" s="30">
        <f>(D34/1000)*D17</f>
        <v>18410</v>
      </c>
      <c r="F53" s="8"/>
      <c r="G53" s="8"/>
      <c r="H53" s="8"/>
      <c r="I53" s="8"/>
      <c r="J53" s="51">
        <f>J17</f>
        <v>0</v>
      </c>
      <c r="K53" s="52" t="s">
        <v>16</v>
      </c>
      <c r="L53" s="53">
        <f>L17</f>
        <v>3000</v>
      </c>
      <c r="M53" s="30">
        <f>(M34/1000)*M17</f>
        <v>0</v>
      </c>
      <c r="O53" s="8"/>
      <c r="P53" s="8"/>
      <c r="T53" s="8"/>
      <c r="U53" s="8"/>
      <c r="V53" s="8"/>
      <c r="W53" s="8"/>
    </row>
    <row r="54" spans="1:23" x14ac:dyDescent="0.25">
      <c r="A54" s="43">
        <f>A35</f>
        <v>3001</v>
      </c>
      <c r="B54" s="32" t="s">
        <v>16</v>
      </c>
      <c r="C54" s="33">
        <f>C18</f>
        <v>10000</v>
      </c>
      <c r="D54" s="30">
        <f>(D35/1000)*D18</f>
        <v>24568</v>
      </c>
      <c r="F54" s="8"/>
      <c r="G54" s="8"/>
      <c r="H54" s="8"/>
      <c r="I54" s="8"/>
      <c r="J54" s="51">
        <f>J35</f>
        <v>3001</v>
      </c>
      <c r="K54" s="52" t="s">
        <v>16</v>
      </c>
      <c r="L54" s="53">
        <f>L18</f>
        <v>0</v>
      </c>
      <c r="M54" s="30">
        <f>(M35/1000)*M18</f>
        <v>60540</v>
      </c>
      <c r="O54" s="8"/>
      <c r="P54" s="8"/>
      <c r="T54" s="8"/>
      <c r="U54" s="8"/>
      <c r="V54" s="8"/>
      <c r="W54" s="8"/>
    </row>
    <row r="55" spans="1:23" x14ac:dyDescent="0.25">
      <c r="A55" s="43">
        <f>A36</f>
        <v>10001</v>
      </c>
      <c r="B55" s="32" t="s">
        <v>16</v>
      </c>
      <c r="C55" s="33">
        <f>C19</f>
        <v>15000</v>
      </c>
      <c r="D55" s="30">
        <f>(D36/1000)*D19</f>
        <v>17257.5</v>
      </c>
      <c r="F55" s="8"/>
      <c r="G55" s="8"/>
      <c r="H55" s="8"/>
      <c r="I55" s="8"/>
      <c r="J55" s="51">
        <f>J36</f>
        <v>1</v>
      </c>
      <c r="K55" s="52" t="s">
        <v>16</v>
      </c>
      <c r="L55" s="53">
        <f>L19</f>
        <v>0</v>
      </c>
      <c r="M55" s="30">
        <f>(M36/1000)*M19</f>
        <v>0</v>
      </c>
      <c r="O55" s="8"/>
      <c r="P55" s="8"/>
      <c r="T55" s="8"/>
      <c r="U55" s="8"/>
      <c r="V55" s="8"/>
      <c r="W55" s="8"/>
    </row>
    <row r="56" spans="1:23" x14ac:dyDescent="0.25">
      <c r="A56" s="43">
        <f>A37</f>
        <v>15001</v>
      </c>
      <c r="B56" s="32" t="s">
        <v>16</v>
      </c>
      <c r="C56" s="33">
        <f>C20</f>
        <v>20000</v>
      </c>
      <c r="D56" s="30">
        <f>(D37/1000)*D20</f>
        <v>20559</v>
      </c>
      <c r="F56" s="8"/>
      <c r="G56" s="8"/>
      <c r="H56" s="8"/>
      <c r="I56" s="8"/>
      <c r="J56" s="51">
        <f>J37</f>
        <v>1</v>
      </c>
      <c r="K56" s="52" t="s">
        <v>16</v>
      </c>
      <c r="L56" s="53">
        <f>L20</f>
        <v>0</v>
      </c>
      <c r="M56" s="30">
        <f>(M37/1000)*M20</f>
        <v>0</v>
      </c>
      <c r="O56" s="8"/>
      <c r="P56" s="8"/>
      <c r="T56" s="8"/>
      <c r="U56" s="8"/>
      <c r="V56" s="8"/>
      <c r="W56" s="8"/>
    </row>
    <row r="57" spans="1:23" x14ac:dyDescent="0.25">
      <c r="A57" s="43">
        <f>A38</f>
        <v>20001</v>
      </c>
      <c r="B57" s="32" t="s">
        <v>16</v>
      </c>
      <c r="C57" s="33">
        <f>C21</f>
        <v>0</v>
      </c>
      <c r="D57" s="30">
        <f>(D38/1000)*D21</f>
        <v>91434</v>
      </c>
      <c r="F57" s="8"/>
      <c r="G57" s="8"/>
      <c r="H57" s="8"/>
      <c r="I57" s="8"/>
      <c r="J57" s="51">
        <f>J38</f>
        <v>1</v>
      </c>
      <c r="K57" s="52" t="s">
        <v>16</v>
      </c>
      <c r="L57" s="53">
        <f>L21</f>
        <v>0</v>
      </c>
      <c r="M57" s="30">
        <f>(M38/1000)*M21</f>
        <v>0</v>
      </c>
      <c r="O57" s="8"/>
      <c r="P57" s="8"/>
      <c r="T57" s="8"/>
      <c r="U57" s="8"/>
      <c r="V57" s="8"/>
      <c r="W57" s="8"/>
    </row>
    <row r="58" spans="1:23" x14ac:dyDescent="0.25">
      <c r="A58" s="57"/>
      <c r="B58" s="58"/>
      <c r="C58" s="59"/>
      <c r="D58" s="30"/>
      <c r="F58" s="8"/>
      <c r="G58" s="8"/>
      <c r="H58" s="8"/>
      <c r="I58" s="8"/>
      <c r="J58" s="57"/>
      <c r="K58" s="58"/>
      <c r="L58" s="59"/>
      <c r="M58" s="30"/>
      <c r="O58" s="8"/>
      <c r="P58" s="8"/>
      <c r="T58" s="8"/>
      <c r="U58" s="8"/>
      <c r="V58" s="8"/>
      <c r="W58" s="8"/>
    </row>
    <row r="59" spans="1:23" ht="12.75" customHeight="1" x14ac:dyDescent="0.25">
      <c r="A59" s="54" t="s">
        <v>24</v>
      </c>
      <c r="B59" s="55"/>
      <c r="C59" s="56"/>
      <c r="D59" s="44">
        <f>SUM(D53:D58)</f>
        <v>172228.5</v>
      </c>
      <c r="F59" s="8"/>
      <c r="G59" s="8"/>
      <c r="H59" s="8"/>
      <c r="I59" s="8"/>
      <c r="J59" s="54" t="s">
        <v>24</v>
      </c>
      <c r="K59" s="55"/>
      <c r="L59" s="56"/>
      <c r="M59" s="44">
        <f>SUM(M53:M58)</f>
        <v>60540</v>
      </c>
      <c r="O59" s="8"/>
      <c r="P59" s="8"/>
      <c r="T59" s="8"/>
      <c r="U59" s="8"/>
      <c r="V59" s="8"/>
      <c r="W59" s="8"/>
    </row>
    <row r="60" spans="1:23" x14ac:dyDescent="0.25">
      <c r="A60" s="57"/>
      <c r="B60" s="58"/>
      <c r="C60" s="59"/>
      <c r="D60" s="45"/>
      <c r="F60" s="8"/>
      <c r="G60" s="8"/>
      <c r="H60" s="8"/>
      <c r="I60" s="8"/>
      <c r="J60" s="57"/>
      <c r="K60" s="58"/>
      <c r="L60" s="59"/>
      <c r="M60" s="45"/>
      <c r="O60" s="8"/>
      <c r="P60" s="8"/>
      <c r="T60" s="8"/>
      <c r="U60" s="8"/>
      <c r="V60" s="8"/>
      <c r="W60" s="8"/>
    </row>
    <row r="61" spans="1:23" ht="12.75" customHeight="1" x14ac:dyDescent="0.25">
      <c r="A61" s="54" t="s">
        <v>25</v>
      </c>
      <c r="B61" s="55"/>
      <c r="C61" s="56"/>
      <c r="D61" s="30">
        <f>D50+D59</f>
        <v>358087.8086825941</v>
      </c>
      <c r="F61" s="8"/>
      <c r="G61" s="8"/>
      <c r="H61" s="8"/>
      <c r="I61" s="8"/>
      <c r="J61" s="54" t="s">
        <v>25</v>
      </c>
      <c r="K61" s="55"/>
      <c r="L61" s="56"/>
      <c r="M61" s="30">
        <f>M50+M59</f>
        <v>297852</v>
      </c>
      <c r="O61" s="8"/>
      <c r="P61" s="8"/>
      <c r="T61" s="8"/>
      <c r="U61" s="8"/>
      <c r="V61" s="8"/>
      <c r="W61" s="8"/>
    </row>
    <row r="62" spans="1:23" x14ac:dyDescent="0.25">
      <c r="A62" s="60" t="s">
        <v>26</v>
      </c>
      <c r="B62" s="61"/>
      <c r="C62" s="62"/>
      <c r="D62" s="46">
        <v>358088</v>
      </c>
      <c r="F62" s="8"/>
      <c r="G62" s="8"/>
      <c r="H62" s="8"/>
      <c r="I62" s="8"/>
      <c r="J62" s="60" t="s">
        <v>26</v>
      </c>
      <c r="K62" s="61"/>
      <c r="L62" s="62"/>
      <c r="M62" s="46">
        <v>296018</v>
      </c>
      <c r="O62" s="8"/>
      <c r="P62" s="8"/>
      <c r="T62" s="8"/>
      <c r="U62" s="8"/>
      <c r="V62" s="8"/>
      <c r="W62" s="8"/>
    </row>
    <row r="63" spans="1:23" x14ac:dyDescent="0.25">
      <c r="F63" s="8"/>
      <c r="G63" s="8"/>
      <c r="H63" s="8"/>
      <c r="I63" s="8"/>
      <c r="O63" s="8"/>
      <c r="P63" s="8"/>
      <c r="T63" s="8"/>
      <c r="U63" s="8"/>
      <c r="V63" s="8"/>
      <c r="W63" s="8"/>
    </row>
    <row r="64" spans="1:23" x14ac:dyDescent="0.25">
      <c r="A64" s="48" t="s">
        <v>32</v>
      </c>
      <c r="B64" s="8"/>
      <c r="C64" s="8"/>
      <c r="D64" s="8"/>
      <c r="F64" s="8"/>
      <c r="G64" s="8"/>
      <c r="H64" s="8"/>
      <c r="I64" s="8"/>
      <c r="J64" s="48" t="s">
        <v>33</v>
      </c>
      <c r="K64" s="8"/>
      <c r="L64" s="8"/>
      <c r="M64" s="8"/>
      <c r="O64" s="8"/>
      <c r="P64" s="8"/>
      <c r="T64" s="8"/>
      <c r="U64" s="8"/>
      <c r="V64" s="8"/>
      <c r="W64" s="8"/>
    </row>
    <row r="65" spans="1:23" x14ac:dyDescent="0.25">
      <c r="A65" s="49">
        <v>426112</v>
      </c>
      <c r="B65" s="8"/>
      <c r="C65" s="8"/>
      <c r="D65" s="8"/>
      <c r="F65" s="8"/>
      <c r="G65" s="8"/>
      <c r="H65" s="8"/>
      <c r="I65" s="8"/>
      <c r="J65" s="49">
        <v>317357</v>
      </c>
      <c r="K65" s="8"/>
      <c r="L65" s="8"/>
      <c r="M65" s="8"/>
      <c r="O65" s="8"/>
      <c r="P65" s="8"/>
      <c r="T65" s="8"/>
      <c r="U65" s="8"/>
      <c r="V65" s="8"/>
      <c r="W65" s="8"/>
    </row>
    <row r="66" spans="1:23" x14ac:dyDescent="0.25">
      <c r="A66" s="10"/>
      <c r="B66" s="8"/>
      <c r="C66" s="8"/>
      <c r="D66" s="8"/>
      <c r="F66" s="8"/>
      <c r="G66" s="8"/>
      <c r="H66" s="8"/>
      <c r="I66" s="8"/>
      <c r="J66" s="49"/>
      <c r="K66" s="8"/>
      <c r="L66" s="8"/>
      <c r="M66" s="8"/>
      <c r="O66" s="8"/>
      <c r="P66" s="8"/>
      <c r="T66" s="8"/>
      <c r="U66" s="8"/>
      <c r="V66" s="8"/>
      <c r="W66" s="8"/>
    </row>
    <row r="67" spans="1:23" x14ac:dyDescent="0.25">
      <c r="A67" s="8"/>
      <c r="B67" s="8"/>
      <c r="C67" s="8"/>
      <c r="D67" s="8"/>
      <c r="F67" s="8"/>
      <c r="G67" s="8"/>
      <c r="H67" s="8"/>
      <c r="I67" s="8"/>
      <c r="J67" s="8"/>
      <c r="K67" s="8"/>
      <c r="L67" s="8"/>
      <c r="M67" s="8"/>
      <c r="O67" s="8"/>
      <c r="P67" s="8"/>
      <c r="T67" s="8"/>
      <c r="U67" s="8"/>
      <c r="V67" s="8"/>
      <c r="W67" s="8"/>
    </row>
    <row r="68" spans="1:23" x14ac:dyDescent="0.25">
      <c r="A68" s="8"/>
      <c r="B68" s="8"/>
      <c r="C68" s="8"/>
      <c r="D68" s="8"/>
      <c r="F68" s="8"/>
      <c r="G68" s="8"/>
      <c r="H68" s="8"/>
      <c r="I68" s="8"/>
      <c r="J68" s="8"/>
      <c r="K68" s="8"/>
      <c r="L68" s="8"/>
      <c r="M68" s="8"/>
      <c r="O68" s="8"/>
      <c r="P68" s="8"/>
      <c r="T68" s="8"/>
      <c r="U68" s="8"/>
      <c r="V68" s="8"/>
      <c r="W68" s="8"/>
    </row>
    <row r="69" spans="1:23" x14ac:dyDescent="0.25">
      <c r="A69" s="8"/>
      <c r="B69" s="8"/>
      <c r="C69" s="8"/>
      <c r="D69" s="8"/>
      <c r="F69" s="8"/>
      <c r="G69" s="8"/>
      <c r="H69" s="8"/>
      <c r="I69" s="8"/>
      <c r="J69" s="8"/>
      <c r="K69" s="8"/>
      <c r="L69" s="8"/>
      <c r="M69" s="8"/>
      <c r="O69" s="8"/>
      <c r="P69" s="8"/>
      <c r="T69" s="8"/>
      <c r="U69" s="8"/>
      <c r="V69" s="8"/>
      <c r="W69" s="8"/>
    </row>
    <row r="70" spans="1:23" x14ac:dyDescent="0.25">
      <c r="A70" s="8"/>
      <c r="B70" s="8"/>
      <c r="C70" s="8"/>
      <c r="D70" s="8"/>
      <c r="F70" s="8"/>
      <c r="G70" s="8"/>
      <c r="H70" s="8"/>
      <c r="I70" s="8"/>
      <c r="J70" s="8"/>
      <c r="K70" s="8"/>
      <c r="L70" s="8"/>
      <c r="M70" s="8"/>
      <c r="O70" s="8"/>
      <c r="P70" s="8"/>
      <c r="T70" s="8"/>
      <c r="U70" s="8"/>
      <c r="V70" s="8"/>
      <c r="W70" s="8"/>
    </row>
    <row r="71" spans="1:23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8"/>
      <c r="M71" s="8"/>
      <c r="O71" s="8"/>
      <c r="P71" s="8"/>
      <c r="T71" s="8"/>
      <c r="U71" s="8"/>
      <c r="V71" s="8"/>
      <c r="W71" s="8"/>
    </row>
    <row r="72" spans="1:23" x14ac:dyDescent="0.25">
      <c r="A72" s="8"/>
      <c r="B72" s="8"/>
      <c r="C72" s="8"/>
      <c r="D72" s="8"/>
      <c r="F72" s="8"/>
      <c r="G72" s="8"/>
      <c r="H72" s="8"/>
      <c r="I72" s="8"/>
      <c r="J72" s="8"/>
      <c r="K72" s="8"/>
      <c r="L72" s="8"/>
      <c r="M72" s="8"/>
      <c r="O72" s="8"/>
      <c r="P72" s="8"/>
      <c r="T72" s="8"/>
      <c r="U72" s="8"/>
      <c r="V72" s="8"/>
      <c r="W72" s="8"/>
    </row>
    <row r="73" spans="1:23" x14ac:dyDescent="0.25">
      <c r="A73" s="8"/>
      <c r="B73" s="8"/>
      <c r="C73" s="8"/>
      <c r="D73" s="8"/>
      <c r="F73" s="8"/>
      <c r="G73" s="8"/>
      <c r="H73" s="8"/>
      <c r="I73" s="8"/>
      <c r="J73" s="8"/>
      <c r="K73" s="8"/>
      <c r="L73" s="8"/>
      <c r="M73" s="8"/>
      <c r="O73" s="8"/>
      <c r="P73" s="8"/>
      <c r="T73" s="8"/>
      <c r="U73" s="8"/>
      <c r="V73" s="8"/>
      <c r="W73" s="8"/>
    </row>
    <row r="74" spans="1:23" x14ac:dyDescent="0.25">
      <c r="A74" s="8"/>
      <c r="B74" s="8"/>
      <c r="C74" s="8"/>
      <c r="D74" s="8"/>
      <c r="F74" s="8"/>
      <c r="G74" s="8"/>
      <c r="H74" s="8"/>
      <c r="I74" s="8"/>
      <c r="J74" s="8"/>
      <c r="K74" s="8"/>
      <c r="L74" s="8"/>
      <c r="M74" s="8"/>
      <c r="O74" s="8"/>
      <c r="P74" s="8"/>
      <c r="T74" s="8"/>
      <c r="U74" s="8"/>
      <c r="V74" s="8"/>
      <c r="W74" s="8"/>
    </row>
    <row r="75" spans="1:23" x14ac:dyDescent="0.25">
      <c r="A75" s="8"/>
      <c r="B75" s="8"/>
      <c r="C75" s="8"/>
      <c r="D75" s="8"/>
      <c r="F75" s="8"/>
      <c r="G75" s="8"/>
      <c r="H75" s="8"/>
      <c r="I75" s="8"/>
      <c r="J75" s="8"/>
      <c r="K75" s="8"/>
      <c r="L75" s="8"/>
      <c r="M75" s="8"/>
      <c r="O75" s="8"/>
      <c r="P75" s="8"/>
      <c r="T75" s="8"/>
      <c r="U75" s="8"/>
      <c r="V75" s="8"/>
      <c r="W75" s="8"/>
    </row>
    <row r="76" spans="1:23" x14ac:dyDescent="0.25">
      <c r="A76" s="8"/>
      <c r="B76" s="8"/>
      <c r="C76" s="8"/>
      <c r="D76" s="8"/>
      <c r="F76" s="8"/>
      <c r="G76" s="8"/>
      <c r="H76" s="8"/>
      <c r="I76" s="8"/>
      <c r="J76" s="8"/>
      <c r="K76" s="8"/>
      <c r="L76" s="8"/>
      <c r="M76" s="8"/>
      <c r="O76" s="8"/>
      <c r="P76" s="8"/>
      <c r="T76" s="8"/>
      <c r="U76" s="8"/>
      <c r="V76" s="8"/>
      <c r="W76" s="8"/>
    </row>
    <row r="77" spans="1:23" x14ac:dyDescent="0.25">
      <c r="A77" s="8"/>
      <c r="B77" s="8"/>
      <c r="C77" s="8"/>
      <c r="D77" s="8"/>
      <c r="F77" s="8"/>
      <c r="G77" s="8"/>
      <c r="H77" s="8"/>
      <c r="I77" s="8"/>
      <c r="J77" s="8"/>
      <c r="K77" s="8"/>
      <c r="L77" s="8"/>
      <c r="M77" s="8"/>
      <c r="O77" s="8"/>
      <c r="P77" s="8"/>
      <c r="T77" s="8"/>
      <c r="U77" s="8"/>
      <c r="V77" s="8"/>
      <c r="W77" s="8"/>
    </row>
    <row r="78" spans="1:23" x14ac:dyDescent="0.25">
      <c r="A78" s="8"/>
      <c r="B78" s="8"/>
      <c r="C78" s="8"/>
      <c r="D78" s="8"/>
      <c r="F78" s="8"/>
      <c r="G78" s="8"/>
      <c r="H78" s="8"/>
      <c r="I78" s="8"/>
      <c r="J78" s="8"/>
      <c r="K78" s="8"/>
      <c r="L78" s="8"/>
      <c r="M78" s="8"/>
      <c r="O78" s="8"/>
      <c r="P78" s="8"/>
      <c r="T78" s="8"/>
      <c r="U78" s="8"/>
      <c r="V78" s="8"/>
      <c r="W78" s="8"/>
    </row>
    <row r="79" spans="1:23" x14ac:dyDescent="0.25">
      <c r="A79" s="8"/>
      <c r="B79" s="8"/>
      <c r="C79" s="8"/>
      <c r="D79" s="8"/>
      <c r="F79" s="8"/>
      <c r="G79" s="8"/>
      <c r="H79" s="8"/>
      <c r="I79" s="8"/>
      <c r="J79" s="8"/>
      <c r="K79" s="8"/>
      <c r="L79" s="8"/>
      <c r="M79" s="8"/>
      <c r="O79" s="8"/>
      <c r="P79" s="8"/>
      <c r="T79" s="8"/>
      <c r="U79" s="8"/>
      <c r="V79" s="8"/>
      <c r="W79" s="8"/>
    </row>
    <row r="80" spans="1:23" x14ac:dyDescent="0.25">
      <c r="A80" s="8"/>
      <c r="B80" s="8"/>
      <c r="C80" s="8"/>
      <c r="D80" s="8"/>
      <c r="F80" s="8"/>
      <c r="G80" s="8"/>
      <c r="H80" s="8"/>
      <c r="I80" s="8"/>
      <c r="J80" s="8"/>
      <c r="K80" s="8"/>
      <c r="L80" s="8"/>
      <c r="M80" s="8"/>
      <c r="O80" s="8"/>
      <c r="P80" s="8"/>
      <c r="T80" s="8"/>
      <c r="U80" s="8"/>
      <c r="V80" s="8"/>
      <c r="W80" s="8"/>
    </row>
    <row r="81" spans="1:23" x14ac:dyDescent="0.25">
      <c r="A81" s="8"/>
      <c r="B81" s="8"/>
      <c r="C81" s="8"/>
      <c r="D81" s="8"/>
      <c r="F81" s="8"/>
      <c r="G81" s="8"/>
      <c r="H81" s="8"/>
      <c r="I81" s="8"/>
      <c r="J81" s="8"/>
      <c r="K81" s="8"/>
      <c r="L81" s="8"/>
      <c r="M81" s="8"/>
      <c r="O81" s="8"/>
      <c r="P81" s="8"/>
      <c r="T81" s="8"/>
      <c r="U81" s="8"/>
      <c r="V81" s="8"/>
      <c r="W81" s="8"/>
    </row>
    <row r="82" spans="1:23" x14ac:dyDescent="0.25">
      <c r="A82" s="8"/>
      <c r="B82" s="8"/>
      <c r="C82" s="8"/>
      <c r="D82" s="8"/>
      <c r="F82" s="8"/>
      <c r="G82" s="8"/>
      <c r="H82" s="8"/>
      <c r="I82" s="8"/>
      <c r="J82" s="8"/>
      <c r="K82" s="8"/>
      <c r="L82" s="8"/>
      <c r="M82" s="8"/>
      <c r="O82" s="8"/>
      <c r="P82" s="8"/>
      <c r="T82" s="8"/>
      <c r="U82" s="8"/>
      <c r="V82" s="8"/>
      <c r="W82" s="8"/>
    </row>
    <row r="83" spans="1:23" x14ac:dyDescent="0.25">
      <c r="A83" s="8"/>
      <c r="B83" s="8"/>
      <c r="C83" s="8"/>
      <c r="D83" s="8"/>
      <c r="F83" s="8"/>
      <c r="G83" s="8"/>
      <c r="H83" s="8"/>
      <c r="I83" s="8"/>
      <c r="J83" s="8"/>
      <c r="K83" s="8"/>
      <c r="L83" s="8"/>
      <c r="M83" s="8"/>
      <c r="O83" s="8"/>
      <c r="P83" s="8"/>
      <c r="T83" s="8"/>
      <c r="U83" s="8"/>
      <c r="V83" s="8"/>
      <c r="W83" s="8"/>
    </row>
    <row r="84" spans="1:23" x14ac:dyDescent="0.25">
      <c r="A84" s="8"/>
      <c r="B84" s="8"/>
      <c r="C84" s="8"/>
      <c r="D84" s="8"/>
      <c r="F84" s="8"/>
      <c r="G84" s="8"/>
      <c r="H84" s="8"/>
      <c r="I84" s="8"/>
      <c r="J84" s="8"/>
      <c r="K84" s="8"/>
      <c r="L84" s="8"/>
      <c r="M84" s="8"/>
      <c r="O84" s="8"/>
      <c r="P84" s="8"/>
      <c r="T84" s="8"/>
      <c r="U84" s="8"/>
      <c r="V84" s="8"/>
      <c r="W84" s="8"/>
    </row>
    <row r="85" spans="1:23" x14ac:dyDescent="0.25">
      <c r="A85" s="8"/>
      <c r="B85" s="8"/>
      <c r="C85" s="8"/>
      <c r="D85" s="8"/>
      <c r="F85" s="8"/>
      <c r="G85" s="8"/>
      <c r="H85" s="8"/>
      <c r="I85" s="8"/>
      <c r="J85" s="8"/>
      <c r="K85" s="8"/>
      <c r="L85" s="8"/>
      <c r="M85" s="8"/>
      <c r="O85" s="8"/>
      <c r="P85" s="8"/>
      <c r="T85" s="8"/>
      <c r="U85" s="8"/>
      <c r="V85" s="8"/>
      <c r="W85" s="8"/>
    </row>
    <row r="86" spans="1:23" x14ac:dyDescent="0.25">
      <c r="A86" s="8"/>
      <c r="B86" s="8"/>
      <c r="C86" s="8"/>
      <c r="D86" s="8"/>
      <c r="F86" s="8"/>
      <c r="G86" s="8"/>
      <c r="H86" s="8"/>
      <c r="I86" s="8"/>
      <c r="J86" s="8"/>
      <c r="K86" s="8"/>
      <c r="L86" s="8"/>
      <c r="M86" s="8"/>
      <c r="O86" s="8"/>
      <c r="P86" s="8"/>
      <c r="T86" s="8"/>
      <c r="U86" s="8"/>
      <c r="V86" s="8"/>
      <c r="W86" s="8"/>
    </row>
    <row r="87" spans="1:23" x14ac:dyDescent="0.25">
      <c r="A87" s="8"/>
      <c r="B87" s="8"/>
      <c r="C87" s="8"/>
      <c r="D87" s="8"/>
      <c r="F87" s="8"/>
      <c r="G87" s="8"/>
      <c r="H87" s="8"/>
      <c r="I87" s="8"/>
      <c r="J87" s="8"/>
      <c r="K87" s="8"/>
      <c r="L87" s="8"/>
      <c r="M87" s="8"/>
      <c r="O87" s="8"/>
      <c r="P87" s="8"/>
      <c r="T87" s="8"/>
      <c r="U87" s="8"/>
      <c r="V87" s="8"/>
      <c r="W87" s="8"/>
    </row>
    <row r="88" spans="1:23" x14ac:dyDescent="0.25">
      <c r="A88" s="8"/>
      <c r="B88" s="8"/>
      <c r="C88" s="8"/>
      <c r="D88" s="8"/>
      <c r="F88" s="8"/>
      <c r="G88" s="8"/>
      <c r="H88" s="8"/>
      <c r="I88" s="8"/>
      <c r="J88" s="8"/>
      <c r="K88" s="8"/>
      <c r="L88" s="8"/>
      <c r="M88" s="8"/>
      <c r="O88" s="8"/>
      <c r="P88" s="8"/>
      <c r="T88" s="8"/>
      <c r="U88" s="8"/>
      <c r="V88" s="8"/>
      <c r="W88" s="8"/>
    </row>
    <row r="89" spans="1:23" x14ac:dyDescent="0.25">
      <c r="A89" s="8"/>
      <c r="B89" s="8"/>
      <c r="C89" s="8"/>
      <c r="D89" s="8"/>
      <c r="F89" s="8"/>
      <c r="G89" s="8"/>
      <c r="H89" s="8"/>
      <c r="I89" s="8"/>
      <c r="J89" s="8"/>
      <c r="K89" s="8"/>
      <c r="L89" s="8"/>
      <c r="M89" s="8"/>
      <c r="O89" s="8"/>
      <c r="P89" s="8"/>
      <c r="T89" s="8"/>
      <c r="U89" s="8"/>
      <c r="V89" s="8"/>
      <c r="W89" s="8"/>
    </row>
    <row r="90" spans="1:23" x14ac:dyDescent="0.25">
      <c r="A90" s="8"/>
      <c r="B90" s="8"/>
      <c r="C90" s="8"/>
      <c r="D90" s="8"/>
      <c r="F90" s="8"/>
      <c r="G90" s="8"/>
      <c r="H90" s="8"/>
      <c r="I90" s="8"/>
      <c r="J90" s="8"/>
      <c r="K90" s="8"/>
      <c r="L90" s="8"/>
      <c r="M90" s="8"/>
      <c r="O90" s="8"/>
      <c r="P90" s="8"/>
      <c r="T90" s="8"/>
      <c r="U90" s="8"/>
      <c r="V90" s="8"/>
      <c r="W90" s="8"/>
    </row>
    <row r="91" spans="1:23" x14ac:dyDescent="0.25">
      <c r="A91" s="8"/>
      <c r="B91" s="8"/>
      <c r="C91" s="8"/>
      <c r="D91" s="8"/>
      <c r="F91" s="8"/>
      <c r="G91" s="8"/>
      <c r="H91" s="8"/>
      <c r="I91" s="8"/>
      <c r="J91" s="8"/>
      <c r="K91" s="8"/>
      <c r="L91" s="8"/>
      <c r="M91" s="8"/>
      <c r="O91" s="8"/>
      <c r="P91" s="8"/>
      <c r="T91" s="8"/>
      <c r="U91" s="8"/>
      <c r="V91" s="8"/>
      <c r="W91" s="8"/>
    </row>
    <row r="92" spans="1:23" x14ac:dyDescent="0.25">
      <c r="A92" s="8"/>
      <c r="B92" s="8"/>
      <c r="C92" s="8"/>
      <c r="D92" s="8"/>
      <c r="F92" s="8"/>
      <c r="G92" s="8"/>
      <c r="H92" s="8"/>
      <c r="I92" s="8"/>
      <c r="J92" s="8"/>
      <c r="K92" s="8"/>
      <c r="L92" s="8"/>
      <c r="M92" s="8"/>
      <c r="O92" s="8"/>
      <c r="P92" s="8"/>
      <c r="T92" s="8"/>
      <c r="U92" s="8"/>
      <c r="V92" s="8"/>
      <c r="W92" s="8"/>
    </row>
    <row r="93" spans="1:23" x14ac:dyDescent="0.25">
      <c r="A93" s="8"/>
      <c r="B93" s="8"/>
      <c r="C93" s="8"/>
      <c r="D93" s="8"/>
      <c r="F93" s="8"/>
      <c r="G93" s="8"/>
      <c r="H93" s="8"/>
      <c r="I93" s="8"/>
      <c r="J93" s="8"/>
      <c r="K93" s="8"/>
      <c r="L93" s="8"/>
      <c r="M93" s="8"/>
      <c r="O93" s="8"/>
      <c r="P93" s="8"/>
      <c r="T93" s="8"/>
      <c r="U93" s="8"/>
      <c r="V93" s="8"/>
      <c r="W93" s="8"/>
    </row>
    <row r="94" spans="1:23" x14ac:dyDescent="0.25">
      <c r="A94" s="8"/>
      <c r="B94" s="8"/>
      <c r="C94" s="8"/>
      <c r="D94" s="8"/>
      <c r="F94" s="8"/>
      <c r="G94" s="8"/>
      <c r="H94" s="8"/>
      <c r="I94" s="8"/>
      <c r="J94" s="8"/>
      <c r="K94" s="8"/>
      <c r="L94" s="8"/>
      <c r="M94" s="8"/>
      <c r="O94" s="8"/>
      <c r="P94" s="8"/>
      <c r="T94" s="8"/>
      <c r="U94" s="8"/>
      <c r="V94" s="8"/>
      <c r="W94" s="8"/>
    </row>
    <row r="95" spans="1:23" x14ac:dyDescent="0.25">
      <c r="A95" s="8"/>
      <c r="B95" s="8"/>
      <c r="C95" s="8"/>
      <c r="D95" s="8"/>
      <c r="F95" s="8"/>
      <c r="G95" s="8"/>
      <c r="H95" s="8"/>
      <c r="I95" s="8"/>
      <c r="J95" s="8"/>
      <c r="K95" s="8"/>
      <c r="L95" s="8"/>
      <c r="M95" s="8"/>
      <c r="O95" s="8"/>
      <c r="P95" s="8"/>
      <c r="T95" s="8"/>
      <c r="U95" s="8"/>
      <c r="V95" s="8"/>
      <c r="W95" s="8"/>
    </row>
    <row r="96" spans="1:23" x14ac:dyDescent="0.25">
      <c r="A96" s="8"/>
      <c r="B96" s="8"/>
      <c r="C96" s="8"/>
      <c r="D96" s="8"/>
      <c r="F96" s="8"/>
      <c r="G96" s="8"/>
      <c r="H96" s="8"/>
      <c r="I96" s="8"/>
      <c r="J96" s="8"/>
      <c r="K96" s="8"/>
      <c r="L96" s="8"/>
      <c r="M96" s="8"/>
      <c r="O96" s="8"/>
      <c r="P96" s="8"/>
      <c r="T96" s="8"/>
      <c r="U96" s="8"/>
      <c r="V96" s="8"/>
      <c r="W96" s="8"/>
    </row>
    <row r="97" spans="1:23" x14ac:dyDescent="0.25">
      <c r="A97" s="8"/>
      <c r="B97" s="8"/>
      <c r="C97" s="8"/>
      <c r="D97" s="8"/>
      <c r="F97" s="8"/>
      <c r="G97" s="8"/>
      <c r="H97" s="8"/>
      <c r="I97" s="8"/>
      <c r="J97" s="8"/>
      <c r="K97" s="8"/>
      <c r="L97" s="8"/>
      <c r="M97" s="8"/>
      <c r="O97" s="8"/>
      <c r="P97" s="8"/>
      <c r="T97" s="8"/>
      <c r="U97" s="8"/>
      <c r="V97" s="8"/>
      <c r="W97" s="8"/>
    </row>
    <row r="98" spans="1:23" x14ac:dyDescent="0.25">
      <c r="A98" s="8"/>
      <c r="B98" s="8"/>
      <c r="C98" s="8"/>
      <c r="D98" s="8"/>
      <c r="F98" s="8"/>
      <c r="G98" s="8"/>
      <c r="H98" s="8"/>
      <c r="I98" s="8"/>
      <c r="J98" s="8"/>
      <c r="K98" s="8"/>
      <c r="L98" s="8"/>
      <c r="M98" s="8"/>
      <c r="O98" s="8"/>
      <c r="P98" s="8"/>
      <c r="T98" s="8"/>
      <c r="U98" s="8"/>
      <c r="V98" s="8"/>
      <c r="W98" s="8"/>
    </row>
    <row r="99" spans="1:23" x14ac:dyDescent="0.25">
      <c r="A99" s="8"/>
      <c r="B99" s="8"/>
      <c r="C99" s="8"/>
      <c r="D99" s="8"/>
      <c r="F99" s="8"/>
      <c r="G99" s="8"/>
      <c r="H99" s="8"/>
      <c r="I99" s="8"/>
      <c r="J99" s="8"/>
      <c r="K99" s="8"/>
      <c r="L99" s="8"/>
      <c r="M99" s="8"/>
      <c r="O99" s="8"/>
      <c r="P99" s="8"/>
      <c r="T99" s="8"/>
      <c r="U99" s="8"/>
      <c r="V99" s="8"/>
      <c r="W99" s="8"/>
    </row>
    <row r="100" spans="1:23" x14ac:dyDescent="0.25">
      <c r="A100" s="8"/>
      <c r="B100" s="8"/>
      <c r="C100" s="8"/>
      <c r="D100" s="8"/>
      <c r="F100" s="8"/>
      <c r="G100" s="8"/>
      <c r="H100" s="8"/>
      <c r="I100" s="8"/>
      <c r="J100" s="8"/>
      <c r="K100" s="8"/>
      <c r="L100" s="8"/>
      <c r="M100" s="8"/>
      <c r="O100" s="8"/>
      <c r="P100" s="8"/>
      <c r="T100" s="8"/>
      <c r="U100" s="8"/>
      <c r="V100" s="8"/>
      <c r="W100" s="8"/>
    </row>
    <row r="101" spans="1:23" x14ac:dyDescent="0.25">
      <c r="A101" s="8"/>
      <c r="B101" s="8"/>
      <c r="C101" s="8"/>
      <c r="D101" s="8"/>
      <c r="F101" s="8"/>
      <c r="G101" s="8"/>
      <c r="H101" s="8"/>
      <c r="I101" s="8"/>
      <c r="J101" s="8"/>
      <c r="K101" s="8"/>
      <c r="L101" s="8"/>
      <c r="M101" s="8"/>
      <c r="O101" s="8"/>
      <c r="P101" s="8"/>
      <c r="T101" s="8"/>
      <c r="U101" s="8"/>
      <c r="V101" s="8"/>
      <c r="W101" s="8"/>
    </row>
    <row r="102" spans="1:23" x14ac:dyDescent="0.25">
      <c r="A102" s="8"/>
      <c r="B102" s="8"/>
      <c r="C102" s="8"/>
      <c r="D102" s="8"/>
      <c r="F102" s="8"/>
      <c r="G102" s="8"/>
      <c r="H102" s="8"/>
      <c r="I102" s="8"/>
      <c r="J102" s="8"/>
      <c r="K102" s="8"/>
      <c r="L102" s="8"/>
      <c r="M102" s="8"/>
      <c r="O102" s="8"/>
      <c r="P102" s="8"/>
      <c r="T102" s="8"/>
      <c r="U102" s="8"/>
      <c r="V102" s="8"/>
      <c r="W102" s="8"/>
    </row>
    <row r="103" spans="1:23" x14ac:dyDescent="0.25">
      <c r="A103" s="8"/>
      <c r="B103" s="8"/>
      <c r="C103" s="8"/>
      <c r="D103" s="8"/>
      <c r="F103" s="8"/>
      <c r="G103" s="8"/>
      <c r="H103" s="8"/>
      <c r="I103" s="8"/>
      <c r="J103" s="8"/>
      <c r="K103" s="8"/>
      <c r="L103" s="8"/>
      <c r="M103" s="8"/>
      <c r="O103" s="8"/>
      <c r="P103" s="8"/>
      <c r="T103" s="8"/>
      <c r="U103" s="8"/>
      <c r="V103" s="8"/>
      <c r="W103" s="8"/>
    </row>
    <row r="104" spans="1:23" x14ac:dyDescent="0.25">
      <c r="A104" s="8"/>
      <c r="B104" s="8"/>
      <c r="C104" s="8"/>
      <c r="D104" s="8"/>
      <c r="F104" s="8"/>
      <c r="G104" s="8"/>
      <c r="H104" s="8"/>
      <c r="I104" s="8"/>
      <c r="J104" s="8"/>
      <c r="K104" s="8"/>
      <c r="L104" s="8"/>
      <c r="M104" s="8"/>
      <c r="O104" s="8"/>
      <c r="P104" s="8"/>
      <c r="T104" s="8"/>
      <c r="U104" s="8"/>
      <c r="V104" s="8"/>
      <c r="W104" s="8"/>
    </row>
    <row r="105" spans="1:23" x14ac:dyDescent="0.25">
      <c r="A105" s="8"/>
      <c r="B105" s="8"/>
      <c r="C105" s="8"/>
      <c r="D105" s="8"/>
      <c r="F105" s="8"/>
      <c r="G105" s="8"/>
      <c r="H105" s="8"/>
      <c r="I105" s="8"/>
      <c r="J105" s="8"/>
      <c r="K105" s="8"/>
      <c r="L105" s="8"/>
      <c r="M105" s="8"/>
      <c r="O105" s="8"/>
      <c r="P105" s="8"/>
      <c r="T105" s="8"/>
      <c r="U105" s="8"/>
      <c r="V105" s="8"/>
      <c r="W105" s="8"/>
    </row>
    <row r="106" spans="1:23" x14ac:dyDescent="0.25">
      <c r="A106" s="8"/>
      <c r="B106" s="8"/>
      <c r="C106" s="8"/>
      <c r="D106" s="8"/>
      <c r="F106" s="8"/>
      <c r="G106" s="8"/>
      <c r="H106" s="8"/>
      <c r="I106" s="8"/>
      <c r="J106" s="8"/>
      <c r="K106" s="8"/>
      <c r="L106" s="8"/>
      <c r="M106" s="8"/>
      <c r="O106" s="8"/>
      <c r="P106" s="8"/>
      <c r="T106" s="8"/>
      <c r="U106" s="8"/>
      <c r="V106" s="8"/>
      <c r="W106" s="8"/>
    </row>
    <row r="107" spans="1:23" x14ac:dyDescent="0.25">
      <c r="A107" s="8"/>
      <c r="B107" s="8"/>
      <c r="C107" s="8"/>
      <c r="D107" s="8"/>
      <c r="F107" s="8"/>
      <c r="G107" s="8"/>
      <c r="H107" s="8"/>
      <c r="I107" s="8"/>
      <c r="J107" s="8"/>
      <c r="K107" s="8"/>
      <c r="L107" s="8"/>
      <c r="M107" s="8"/>
      <c r="O107" s="8"/>
      <c r="P107" s="8"/>
      <c r="T107" s="8"/>
      <c r="U107" s="8"/>
      <c r="V107" s="8"/>
      <c r="W107" s="8"/>
    </row>
    <row r="108" spans="1:23" x14ac:dyDescent="0.25">
      <c r="A108" s="8"/>
      <c r="B108" s="8"/>
      <c r="C108" s="8"/>
      <c r="D108" s="8"/>
      <c r="F108" s="8"/>
      <c r="G108" s="8"/>
      <c r="H108" s="8"/>
      <c r="I108" s="8"/>
      <c r="J108" s="8"/>
      <c r="K108" s="8"/>
      <c r="L108" s="8"/>
      <c r="M108" s="8"/>
      <c r="O108" s="8"/>
      <c r="P108" s="8"/>
      <c r="T108" s="8"/>
      <c r="U108" s="8"/>
      <c r="V108" s="8"/>
      <c r="W108" s="8"/>
    </row>
    <row r="109" spans="1:23" x14ac:dyDescent="0.25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O109" s="8"/>
      <c r="P109" s="8"/>
      <c r="T109" s="8"/>
      <c r="U109" s="8"/>
      <c r="V109" s="8"/>
      <c r="W109" s="8"/>
    </row>
    <row r="110" spans="1:23" x14ac:dyDescent="0.25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O110" s="8"/>
      <c r="P110" s="8"/>
      <c r="T110" s="8"/>
      <c r="U110" s="8"/>
      <c r="V110" s="8"/>
      <c r="W110" s="8"/>
    </row>
    <row r="111" spans="1:23" x14ac:dyDescent="0.25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O111" s="8"/>
      <c r="P111" s="8"/>
      <c r="T111" s="8"/>
      <c r="U111" s="8"/>
      <c r="V111" s="8"/>
      <c r="W111" s="8"/>
    </row>
    <row r="112" spans="1:23" x14ac:dyDescent="0.25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O112" s="8"/>
      <c r="P112" s="8"/>
      <c r="T112" s="8"/>
      <c r="U112" s="8"/>
      <c r="V112" s="8"/>
      <c r="W112" s="8"/>
    </row>
    <row r="113" spans="1:23" x14ac:dyDescent="0.25">
      <c r="A113" s="8"/>
      <c r="B113" s="8"/>
      <c r="C113" s="8"/>
      <c r="D113" s="8"/>
      <c r="F113" s="8"/>
      <c r="G113" s="8"/>
      <c r="H113" s="8"/>
      <c r="I113" s="8"/>
      <c r="J113" s="8"/>
      <c r="K113" s="8"/>
      <c r="L113" s="8"/>
      <c r="M113" s="8"/>
      <c r="O113" s="8"/>
      <c r="P113" s="8"/>
      <c r="T113" s="8"/>
      <c r="U113" s="8"/>
      <c r="V113" s="8"/>
      <c r="W113" s="8"/>
    </row>
    <row r="114" spans="1:23" x14ac:dyDescent="0.25">
      <c r="A114" s="8"/>
      <c r="B114" s="8"/>
      <c r="C114" s="8"/>
      <c r="D114" s="8"/>
      <c r="F114" s="8"/>
      <c r="G114" s="8"/>
      <c r="H114" s="8"/>
      <c r="I114" s="8"/>
      <c r="J114" s="8"/>
      <c r="K114" s="8"/>
      <c r="L114" s="8"/>
      <c r="M114" s="8"/>
      <c r="O114" s="8"/>
      <c r="P114" s="8"/>
      <c r="T114" s="8"/>
      <c r="U114" s="8"/>
      <c r="V114" s="8"/>
      <c r="W114" s="8"/>
    </row>
    <row r="115" spans="1:23" x14ac:dyDescent="0.25">
      <c r="A115" s="8"/>
      <c r="B115" s="8"/>
      <c r="C115" s="8"/>
      <c r="D115" s="8"/>
      <c r="F115" s="8"/>
      <c r="G115" s="8"/>
      <c r="H115" s="8"/>
      <c r="I115" s="8"/>
      <c r="J115" s="8"/>
      <c r="K115" s="8"/>
      <c r="L115" s="8"/>
      <c r="M115" s="8"/>
      <c r="O115" s="8"/>
      <c r="P115" s="8"/>
      <c r="T115" s="8"/>
      <c r="U115" s="8"/>
      <c r="V115" s="8"/>
      <c r="W115" s="8"/>
    </row>
    <row r="116" spans="1:23" x14ac:dyDescent="0.25">
      <c r="A116" s="8"/>
      <c r="B116" s="8"/>
      <c r="C116" s="8"/>
      <c r="D116" s="8"/>
      <c r="F116" s="8"/>
      <c r="G116" s="8"/>
      <c r="H116" s="8"/>
      <c r="I116" s="8"/>
      <c r="J116" s="8"/>
      <c r="K116" s="8"/>
      <c r="L116" s="8"/>
      <c r="M116" s="8"/>
      <c r="O116" s="8"/>
      <c r="P116" s="8"/>
      <c r="T116" s="8"/>
      <c r="U116" s="8"/>
      <c r="V116" s="8"/>
      <c r="W116" s="8"/>
    </row>
    <row r="117" spans="1:23" x14ac:dyDescent="0.25">
      <c r="A117" s="8"/>
      <c r="B117" s="8"/>
      <c r="C117" s="8"/>
      <c r="D117" s="8"/>
      <c r="F117" s="8"/>
      <c r="G117" s="8"/>
      <c r="H117" s="8"/>
      <c r="I117" s="8"/>
      <c r="J117" s="8"/>
      <c r="K117" s="8"/>
      <c r="L117" s="8"/>
      <c r="M117" s="8"/>
      <c r="O117" s="8"/>
      <c r="P117" s="8"/>
      <c r="T117" s="8"/>
      <c r="U117" s="8"/>
      <c r="V117" s="8"/>
      <c r="W117" s="8"/>
    </row>
    <row r="118" spans="1:23" x14ac:dyDescent="0.25">
      <c r="A118" s="8"/>
      <c r="B118" s="8"/>
      <c r="C118" s="8"/>
      <c r="D118" s="8"/>
      <c r="F118" s="8"/>
      <c r="G118" s="8"/>
      <c r="H118" s="8"/>
      <c r="I118" s="8"/>
      <c r="J118" s="8"/>
      <c r="K118" s="8"/>
      <c r="L118" s="8"/>
      <c r="M118" s="8"/>
      <c r="O118" s="8"/>
      <c r="P118" s="8"/>
      <c r="T118" s="8"/>
      <c r="U118" s="8"/>
      <c r="V118" s="8"/>
      <c r="W118" s="8"/>
    </row>
    <row r="119" spans="1:23" x14ac:dyDescent="0.25">
      <c r="A119" s="8"/>
      <c r="B119" s="8"/>
      <c r="C119" s="8"/>
      <c r="D119" s="8"/>
      <c r="F119" s="8"/>
      <c r="G119" s="8"/>
      <c r="H119" s="8"/>
      <c r="I119" s="8"/>
      <c r="J119" s="8"/>
      <c r="K119" s="8"/>
      <c r="L119" s="8"/>
      <c r="M119" s="8"/>
      <c r="O119" s="8"/>
      <c r="P119" s="8"/>
      <c r="T119" s="8"/>
      <c r="U119" s="8"/>
      <c r="V119" s="8"/>
      <c r="W119" s="8"/>
    </row>
    <row r="120" spans="1:23" x14ac:dyDescent="0.25">
      <c r="A120" s="8"/>
      <c r="B120" s="8"/>
      <c r="C120" s="8"/>
      <c r="D120" s="8"/>
      <c r="F120" s="8"/>
      <c r="G120" s="8"/>
      <c r="H120" s="8"/>
      <c r="I120" s="8"/>
      <c r="J120" s="8"/>
      <c r="K120" s="8"/>
      <c r="L120" s="8"/>
      <c r="M120" s="8"/>
      <c r="O120" s="8"/>
      <c r="P120" s="8"/>
      <c r="T120" s="8"/>
      <c r="U120" s="8"/>
      <c r="V120" s="8"/>
      <c r="W120" s="8"/>
    </row>
    <row r="121" spans="1:23" x14ac:dyDescent="0.25">
      <c r="A121" s="8"/>
      <c r="B121" s="8"/>
      <c r="C121" s="8"/>
      <c r="D121" s="8"/>
      <c r="F121" s="8"/>
      <c r="G121" s="8"/>
      <c r="H121" s="8"/>
      <c r="I121" s="8"/>
      <c r="J121" s="8"/>
      <c r="K121" s="8"/>
      <c r="L121" s="8"/>
      <c r="M121" s="8"/>
      <c r="O121" s="8"/>
      <c r="P121" s="8"/>
      <c r="T121" s="8"/>
      <c r="U121" s="8"/>
      <c r="V121" s="8"/>
      <c r="W121" s="8"/>
    </row>
    <row r="122" spans="1:23" x14ac:dyDescent="0.25">
      <c r="A122" s="8"/>
      <c r="B122" s="8"/>
      <c r="C122" s="8"/>
      <c r="D122" s="8"/>
      <c r="F122" s="8"/>
      <c r="G122" s="8"/>
      <c r="H122" s="8"/>
      <c r="I122" s="8"/>
      <c r="J122" s="8"/>
      <c r="K122" s="8"/>
      <c r="L122" s="8"/>
      <c r="M122" s="8"/>
      <c r="O122" s="8"/>
      <c r="P122" s="8"/>
      <c r="T122" s="8"/>
      <c r="U122" s="8"/>
      <c r="V122" s="8"/>
      <c r="W122" s="8"/>
    </row>
    <row r="123" spans="1:23" x14ac:dyDescent="0.25">
      <c r="A123" s="8"/>
      <c r="B123" s="8"/>
      <c r="C123" s="8"/>
      <c r="D123" s="8"/>
      <c r="F123" s="8"/>
      <c r="G123" s="8"/>
      <c r="H123" s="8"/>
      <c r="I123" s="8"/>
      <c r="J123" s="8"/>
      <c r="K123" s="8"/>
      <c r="L123" s="8"/>
      <c r="M123" s="8"/>
      <c r="O123" s="8"/>
      <c r="P123" s="8"/>
      <c r="T123" s="8"/>
      <c r="U123" s="8"/>
      <c r="V123" s="8"/>
      <c r="W123" s="8"/>
    </row>
    <row r="124" spans="1:23" x14ac:dyDescent="0.25">
      <c r="A124" s="8"/>
      <c r="B124" s="8"/>
      <c r="C124" s="8"/>
      <c r="D124" s="8"/>
      <c r="F124" s="8"/>
      <c r="G124" s="8"/>
      <c r="H124" s="8"/>
      <c r="I124" s="8"/>
      <c r="J124" s="8"/>
      <c r="K124" s="8"/>
      <c r="L124" s="8"/>
      <c r="M124" s="8"/>
      <c r="O124" s="8"/>
      <c r="P124" s="8"/>
      <c r="T124" s="8"/>
      <c r="U124" s="8"/>
      <c r="V124" s="8"/>
      <c r="W124" s="8"/>
    </row>
    <row r="125" spans="1:23" x14ac:dyDescent="0.25">
      <c r="A125" s="8"/>
      <c r="B125" s="8"/>
      <c r="C125" s="8"/>
      <c r="D125" s="8"/>
      <c r="F125" s="8"/>
      <c r="G125" s="8"/>
      <c r="H125" s="8"/>
      <c r="I125" s="8"/>
      <c r="J125" s="10"/>
      <c r="K125" s="10"/>
      <c r="L125" s="10"/>
      <c r="M125" s="10"/>
      <c r="O125" s="8"/>
      <c r="P125" s="8"/>
      <c r="T125" s="8"/>
      <c r="U125" s="8"/>
      <c r="V125" s="8"/>
      <c r="W125" s="8"/>
    </row>
    <row r="126" spans="1:23" x14ac:dyDescent="0.25">
      <c r="A126" s="10"/>
      <c r="B126" s="10"/>
      <c r="C126" s="10"/>
      <c r="D126" s="10"/>
      <c r="J126" s="10"/>
      <c r="K126" s="10"/>
      <c r="L126" s="10"/>
      <c r="M126" s="10"/>
      <c r="O126" s="10"/>
      <c r="P126" s="10"/>
      <c r="T126" s="10"/>
      <c r="U126" s="10"/>
      <c r="V126" s="10"/>
      <c r="W126" s="10"/>
    </row>
    <row r="127" spans="1:23" x14ac:dyDescent="0.25">
      <c r="A127" s="10"/>
      <c r="B127" s="10"/>
      <c r="C127" s="10"/>
      <c r="D127" s="10"/>
      <c r="J127" s="10"/>
      <c r="K127" s="10"/>
      <c r="L127" s="10"/>
      <c r="M127" s="10"/>
      <c r="O127" s="10"/>
      <c r="P127" s="10"/>
      <c r="T127" s="10"/>
      <c r="U127" s="10"/>
      <c r="V127" s="10"/>
      <c r="W127" s="10"/>
    </row>
    <row r="128" spans="1:23" x14ac:dyDescent="0.25">
      <c r="A128" s="10"/>
      <c r="B128" s="10"/>
      <c r="C128" s="10"/>
      <c r="D128" s="10"/>
      <c r="J128" s="10"/>
      <c r="K128" s="10"/>
      <c r="L128" s="10"/>
      <c r="M128" s="10"/>
      <c r="O128" s="10"/>
      <c r="P128" s="10"/>
      <c r="T128" s="10"/>
      <c r="U128" s="10"/>
      <c r="V128" s="10"/>
      <c r="W128" s="10"/>
    </row>
    <row r="129" spans="1:23" x14ac:dyDescent="0.25">
      <c r="A129" s="10"/>
      <c r="B129" s="10"/>
      <c r="C129" s="10"/>
      <c r="D129" s="10"/>
      <c r="J129" s="10"/>
      <c r="K129" s="10"/>
      <c r="L129" s="10"/>
      <c r="M129" s="10"/>
      <c r="O129" s="10"/>
      <c r="P129" s="10"/>
      <c r="T129" s="10"/>
      <c r="U129" s="10"/>
      <c r="V129" s="10"/>
      <c r="W129" s="10"/>
    </row>
    <row r="130" spans="1:23" x14ac:dyDescent="0.25">
      <c r="A130" s="10"/>
      <c r="B130" s="10"/>
      <c r="C130" s="10"/>
      <c r="D130" s="10"/>
      <c r="J130" s="10"/>
      <c r="K130" s="10"/>
      <c r="L130" s="10"/>
      <c r="M130" s="10"/>
      <c r="O130" s="10"/>
      <c r="P130" s="10"/>
      <c r="T130" s="10"/>
      <c r="U130" s="10"/>
      <c r="V130" s="10"/>
      <c r="W130" s="10"/>
    </row>
    <row r="131" spans="1:23" x14ac:dyDescent="0.25">
      <c r="A131" s="10"/>
      <c r="B131" s="10"/>
      <c r="C131" s="10"/>
      <c r="D131" s="10"/>
      <c r="J131" s="10"/>
      <c r="K131" s="10"/>
      <c r="L131" s="10"/>
      <c r="M131" s="10"/>
      <c r="O131" s="10"/>
      <c r="P131" s="10"/>
      <c r="T131" s="10"/>
      <c r="U131" s="10"/>
      <c r="V131" s="10"/>
      <c r="W131" s="10"/>
    </row>
    <row r="132" spans="1:23" x14ac:dyDescent="0.25">
      <c r="A132" s="10"/>
      <c r="B132" s="10"/>
      <c r="C132" s="10"/>
      <c r="D132" s="10"/>
      <c r="J132" s="10"/>
      <c r="K132" s="10"/>
      <c r="L132" s="10"/>
      <c r="M132" s="10"/>
      <c r="O132" s="10"/>
      <c r="P132" s="10"/>
      <c r="T132" s="10"/>
      <c r="U132" s="10"/>
      <c r="V132" s="10"/>
      <c r="W132" s="10"/>
    </row>
    <row r="133" spans="1:23" x14ac:dyDescent="0.25">
      <c r="A133" s="10"/>
      <c r="B133" s="10"/>
      <c r="C133" s="10"/>
      <c r="D133" s="10"/>
      <c r="J133" s="10"/>
      <c r="K133" s="10"/>
      <c r="L133" s="10"/>
      <c r="M133" s="10"/>
      <c r="O133" s="10"/>
      <c r="P133" s="10"/>
      <c r="T133" s="10"/>
      <c r="U133" s="10"/>
      <c r="V133" s="10"/>
      <c r="W133" s="10"/>
    </row>
    <row r="134" spans="1:23" x14ac:dyDescent="0.25">
      <c r="A134" s="10"/>
      <c r="B134" s="10"/>
      <c r="C134" s="10"/>
      <c r="D134" s="10"/>
      <c r="J134" s="10"/>
      <c r="K134" s="10"/>
      <c r="L134" s="10"/>
      <c r="M134" s="10"/>
      <c r="O134" s="10"/>
      <c r="P134" s="10"/>
      <c r="T134" s="10"/>
      <c r="U134" s="10"/>
      <c r="V134" s="10"/>
      <c r="W134" s="10"/>
    </row>
    <row r="135" spans="1:23" x14ac:dyDescent="0.25">
      <c r="A135" s="10"/>
      <c r="B135" s="10"/>
      <c r="C135" s="10"/>
      <c r="D135" s="10"/>
      <c r="J135" s="10"/>
      <c r="K135" s="10"/>
      <c r="L135" s="10"/>
      <c r="M135" s="10"/>
      <c r="O135" s="10"/>
      <c r="P135" s="10"/>
      <c r="T135" s="10"/>
      <c r="U135" s="10"/>
      <c r="V135" s="10"/>
      <c r="W135" s="10"/>
    </row>
  </sheetData>
  <mergeCells count="84">
    <mergeCell ref="A12:C12"/>
    <mergeCell ref="J5:M5"/>
    <mergeCell ref="J7:L7"/>
    <mergeCell ref="J8:L8"/>
    <mergeCell ref="J9:L9"/>
    <mergeCell ref="J10:L10"/>
    <mergeCell ref="J11:L11"/>
    <mergeCell ref="J12:L12"/>
    <mergeCell ref="A9:C9"/>
    <mergeCell ref="A10:C10"/>
    <mergeCell ref="A11:C11"/>
    <mergeCell ref="A5:D5"/>
    <mergeCell ref="A7:C7"/>
    <mergeCell ref="A8:C8"/>
    <mergeCell ref="A15:C15"/>
    <mergeCell ref="A16:C16"/>
    <mergeCell ref="A22:C22"/>
    <mergeCell ref="A14:C14"/>
    <mergeCell ref="A13:C13"/>
    <mergeCell ref="A28:C28"/>
    <mergeCell ref="A25:C25"/>
    <mergeCell ref="A26:C26"/>
    <mergeCell ref="A27:C27"/>
    <mergeCell ref="A23:C23"/>
    <mergeCell ref="A24:C24"/>
    <mergeCell ref="A31:C31"/>
    <mergeCell ref="A32:C32"/>
    <mergeCell ref="A33:C33"/>
    <mergeCell ref="A29:C29"/>
    <mergeCell ref="A30:C30"/>
    <mergeCell ref="A42:C42"/>
    <mergeCell ref="A43:C43"/>
    <mergeCell ref="A44:C44"/>
    <mergeCell ref="A39:C39"/>
    <mergeCell ref="A40:C40"/>
    <mergeCell ref="A41:C41"/>
    <mergeCell ref="A49:C49"/>
    <mergeCell ref="A50:C50"/>
    <mergeCell ref="A48:C48"/>
    <mergeCell ref="A45:C45"/>
    <mergeCell ref="A46:C46"/>
    <mergeCell ref="A47:C47"/>
    <mergeCell ref="A62:C62"/>
    <mergeCell ref="A59:C59"/>
    <mergeCell ref="A60:C60"/>
    <mergeCell ref="A61:C61"/>
    <mergeCell ref="A51:C51"/>
    <mergeCell ref="A52:C52"/>
    <mergeCell ref="A58:C58"/>
    <mergeCell ref="J13:L13"/>
    <mergeCell ref="J14:L14"/>
    <mergeCell ref="J15:L15"/>
    <mergeCell ref="J16:L16"/>
    <mergeCell ref="J22:L22"/>
    <mergeCell ref="J39:L39"/>
    <mergeCell ref="J40:L40"/>
    <mergeCell ref="J41:L41"/>
    <mergeCell ref="J42:L4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59:L59"/>
    <mergeCell ref="J60:L60"/>
    <mergeCell ref="J61:L61"/>
    <mergeCell ref="J62:L6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J52:L52"/>
    <mergeCell ref="J58:L58"/>
  </mergeCells>
  <pageMargins left="0.7" right="0.7" top="0.75" bottom="0.75" header="0.3" footer="0.3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7"/>
  <sheetViews>
    <sheetView tabSelected="1" workbookViewId="0">
      <selection activeCell="G61" sqref="G61"/>
    </sheetView>
  </sheetViews>
  <sheetFormatPr defaultColWidth="9.140625" defaultRowHeight="15" x14ac:dyDescent="0.25"/>
  <cols>
    <col min="1" max="1" width="21.28515625" style="11" customWidth="1"/>
    <col min="2" max="3" width="14.85546875" style="11" customWidth="1"/>
    <col min="4" max="4" width="14.85546875" style="9" customWidth="1"/>
    <col min="5" max="5" width="9.28515625" customWidth="1"/>
    <col min="6" max="6" width="8.140625" style="9" customWidth="1"/>
    <col min="7" max="11" width="6.7109375" style="8" customWidth="1"/>
    <col min="12" max="12" width="23.42578125" style="8" customWidth="1"/>
    <col min="13" max="14" width="14" style="8" customWidth="1"/>
    <col min="15" max="15" width="9" style="8" bestFit="1" customWidth="1"/>
    <col min="16" max="16" width="20.5703125" customWidth="1"/>
    <col min="17" max="17" width="8.85546875" style="11" customWidth="1"/>
    <col min="18" max="18" width="4" style="9" customWidth="1"/>
    <col min="19" max="19" width="13.7109375" style="8" customWidth="1"/>
    <col min="20" max="20" width="8.140625" style="8" customWidth="1"/>
    <col min="21" max="21" width="14.42578125" style="11" customWidth="1"/>
    <col min="22" max="22" width="9.85546875" style="11" bestFit="1" customWidth="1"/>
    <col min="23" max="23" width="8.85546875" style="11" customWidth="1"/>
    <col min="24" max="24" width="11.85546875" style="9" customWidth="1"/>
    <col min="25" max="25" width="9.140625" style="8"/>
    <col min="26" max="26" width="16.28515625" style="8" customWidth="1"/>
    <col min="27" max="27" width="9.140625" style="8"/>
    <col min="28" max="28" width="10.7109375" style="8" customWidth="1"/>
    <col min="29" max="29" width="11.140625" style="8" bestFit="1" customWidth="1"/>
    <col min="30" max="16384" width="9.140625" style="8"/>
  </cols>
  <sheetData>
    <row r="1" spans="1:24" ht="15.75" thickBot="1" x14ac:dyDescent="0.3">
      <c r="A1" s="1" t="s">
        <v>0</v>
      </c>
      <c r="B1" s="47" t="s">
        <v>28</v>
      </c>
      <c r="C1" s="3"/>
      <c r="D1" s="3"/>
      <c r="L1" s="1" t="s">
        <v>0</v>
      </c>
      <c r="M1" s="2" t="s">
        <v>31</v>
      </c>
      <c r="N1" s="3"/>
      <c r="O1" s="3"/>
      <c r="Q1" s="10"/>
      <c r="R1" s="10"/>
      <c r="U1" s="10"/>
      <c r="V1" s="10"/>
      <c r="W1" s="10"/>
      <c r="X1" s="10"/>
    </row>
    <row r="2" spans="1:24" ht="15.75" thickBot="1" x14ac:dyDescent="0.3">
      <c r="A2" s="1" t="s">
        <v>2</v>
      </c>
      <c r="B2" s="4">
        <v>46245</v>
      </c>
      <c r="C2" s="5" t="s">
        <v>3</v>
      </c>
      <c r="D2" s="6"/>
      <c r="L2" s="1" t="s">
        <v>2</v>
      </c>
      <c r="M2" s="4">
        <v>46245</v>
      </c>
      <c r="N2" s="5" t="s">
        <v>3</v>
      </c>
      <c r="O2" s="6"/>
      <c r="Q2" s="10"/>
      <c r="R2" s="10"/>
      <c r="U2" s="10"/>
      <c r="V2" s="10"/>
      <c r="W2" s="10"/>
      <c r="X2" s="10"/>
    </row>
    <row r="3" spans="1:24" ht="15.75" thickBot="1" x14ac:dyDescent="0.3">
      <c r="A3" s="1" t="s">
        <v>4</v>
      </c>
      <c r="B3" s="4" t="s">
        <v>5</v>
      </c>
      <c r="C3" s="5"/>
      <c r="D3" s="6"/>
      <c r="L3" s="1" t="s">
        <v>4</v>
      </c>
      <c r="M3" s="4" t="s">
        <v>5</v>
      </c>
      <c r="N3" s="5"/>
      <c r="O3" s="6"/>
    </row>
    <row r="4" spans="1:24" x14ac:dyDescent="0.25">
      <c r="A4" s="8"/>
      <c r="B4" s="8"/>
      <c r="C4" s="8"/>
      <c r="D4" s="8"/>
      <c r="F4" s="8"/>
      <c r="Q4" s="8"/>
      <c r="R4" s="8"/>
      <c r="U4" s="8"/>
      <c r="V4" s="8"/>
      <c r="W4" s="8"/>
      <c r="X4" s="8"/>
    </row>
    <row r="5" spans="1:24" ht="16.5" customHeight="1" x14ac:dyDescent="0.25">
      <c r="A5" s="72" t="s">
        <v>6</v>
      </c>
      <c r="B5" s="73"/>
      <c r="C5" s="73"/>
      <c r="D5" s="74"/>
      <c r="F5" s="8"/>
      <c r="L5" s="72" t="s">
        <v>6</v>
      </c>
      <c r="M5" s="73"/>
      <c r="N5" s="73"/>
      <c r="O5" s="74"/>
      <c r="Q5" s="8"/>
      <c r="R5" s="8"/>
      <c r="U5" s="8"/>
      <c r="V5" s="8"/>
      <c r="W5" s="8"/>
      <c r="X5" s="8"/>
    </row>
    <row r="6" spans="1:24" x14ac:dyDescent="0.25">
      <c r="A6" s="12" t="s">
        <v>7</v>
      </c>
      <c r="B6" s="12"/>
      <c r="C6" s="12"/>
      <c r="D6" s="13"/>
      <c r="F6" s="8"/>
      <c r="L6" s="12" t="s">
        <v>7</v>
      </c>
      <c r="M6" s="12"/>
      <c r="N6" s="12"/>
      <c r="O6" s="13"/>
      <c r="Q6" s="8"/>
      <c r="R6" s="8"/>
      <c r="U6" s="8"/>
      <c r="V6" s="8"/>
      <c r="W6" s="8"/>
      <c r="X6" s="8"/>
    </row>
    <row r="7" spans="1:24" x14ac:dyDescent="0.25">
      <c r="A7" s="75" t="s">
        <v>8</v>
      </c>
      <c r="B7" s="76"/>
      <c r="C7" s="77"/>
      <c r="D7" s="14"/>
      <c r="F7" s="8"/>
      <c r="L7" s="75" t="s">
        <v>8</v>
      </c>
      <c r="M7" s="76"/>
      <c r="N7" s="77"/>
      <c r="O7" s="14"/>
      <c r="Q7" s="8"/>
      <c r="R7" s="8"/>
      <c r="U7" s="8"/>
      <c r="V7" s="8"/>
      <c r="W7" s="8"/>
      <c r="X7" s="8"/>
    </row>
    <row r="8" spans="1:24" x14ac:dyDescent="0.25">
      <c r="A8" s="57" t="s">
        <v>9</v>
      </c>
      <c r="B8" s="58"/>
      <c r="C8" s="59"/>
      <c r="D8" s="15"/>
      <c r="F8" s="8"/>
      <c r="L8" s="57" t="s">
        <v>9</v>
      </c>
      <c r="M8" s="58"/>
      <c r="N8" s="59"/>
      <c r="O8" s="15"/>
      <c r="Q8" s="8"/>
      <c r="R8" s="8"/>
      <c r="U8" s="8"/>
      <c r="V8" s="8"/>
      <c r="W8" s="8"/>
      <c r="X8" s="8"/>
    </row>
    <row r="9" spans="1:24" x14ac:dyDescent="0.25">
      <c r="A9" s="57" t="s">
        <v>10</v>
      </c>
      <c r="B9" s="58"/>
      <c r="C9" s="59"/>
      <c r="D9" s="16"/>
      <c r="F9" s="8"/>
      <c r="L9" s="57" t="s">
        <v>10</v>
      </c>
      <c r="M9" s="58"/>
      <c r="N9" s="59"/>
      <c r="O9" s="16"/>
      <c r="Q9" s="8"/>
      <c r="R9" s="8"/>
      <c r="U9" s="8"/>
      <c r="V9" s="8"/>
      <c r="W9" s="8"/>
      <c r="X9" s="8"/>
    </row>
    <row r="10" spans="1:24" x14ac:dyDescent="0.25">
      <c r="A10" s="57" t="s">
        <v>11</v>
      </c>
      <c r="B10" s="58"/>
      <c r="C10" s="59"/>
      <c r="D10" s="16">
        <v>22.135039421813403</v>
      </c>
      <c r="F10" s="8"/>
      <c r="L10" s="57" t="s">
        <v>11</v>
      </c>
      <c r="M10" s="58"/>
      <c r="N10" s="59"/>
      <c r="O10" s="16">
        <v>24.31</v>
      </c>
      <c r="Q10" s="8"/>
      <c r="R10" s="8"/>
      <c r="U10" s="8"/>
      <c r="V10" s="8"/>
      <c r="W10" s="8"/>
      <c r="X10" s="8"/>
    </row>
    <row r="11" spans="1:24" x14ac:dyDescent="0.25">
      <c r="A11" s="57" t="s">
        <v>12</v>
      </c>
      <c r="B11" s="58"/>
      <c r="C11" s="59"/>
      <c r="D11" s="16">
        <v>55.337598554533507</v>
      </c>
      <c r="F11" s="8"/>
      <c r="L11" s="57" t="s">
        <v>12</v>
      </c>
      <c r="M11" s="58"/>
      <c r="N11" s="59"/>
      <c r="O11" s="16">
        <v>60.77</v>
      </c>
      <c r="Q11" s="8"/>
      <c r="R11" s="8"/>
      <c r="U11" s="8"/>
      <c r="V11" s="8"/>
      <c r="W11" s="8"/>
      <c r="X11" s="8"/>
    </row>
    <row r="12" spans="1:24" x14ac:dyDescent="0.25">
      <c r="A12" s="57" t="s">
        <v>13</v>
      </c>
      <c r="B12" s="58"/>
      <c r="C12" s="59"/>
      <c r="D12" s="16">
        <v>110.67519710906701</v>
      </c>
      <c r="F12" s="8"/>
      <c r="L12" s="57" t="s">
        <v>13</v>
      </c>
      <c r="M12" s="58"/>
      <c r="N12" s="59"/>
      <c r="O12" s="16">
        <v>121.54</v>
      </c>
      <c r="Q12" s="8"/>
      <c r="R12" s="8"/>
      <c r="U12" s="8"/>
      <c r="V12" s="8"/>
      <c r="W12" s="8"/>
      <c r="X12" s="8"/>
    </row>
    <row r="13" spans="1:24" x14ac:dyDescent="0.25">
      <c r="A13" s="57" t="s">
        <v>14</v>
      </c>
      <c r="B13" s="58"/>
      <c r="C13" s="59"/>
      <c r="D13" s="16">
        <v>177.08031537450722</v>
      </c>
      <c r="F13" s="8"/>
      <c r="L13" s="57" t="s">
        <v>14</v>
      </c>
      <c r="M13" s="58"/>
      <c r="N13" s="59"/>
      <c r="O13" s="16">
        <v>194.46</v>
      </c>
      <c r="Q13" s="8"/>
      <c r="R13" s="8"/>
      <c r="U13" s="8"/>
      <c r="V13" s="8"/>
      <c r="W13" s="8"/>
      <c r="X13" s="8"/>
    </row>
    <row r="14" spans="1:24" x14ac:dyDescent="0.25">
      <c r="A14" s="57"/>
      <c r="B14" s="58"/>
      <c r="C14" s="59"/>
      <c r="D14" s="17"/>
      <c r="F14" s="8"/>
      <c r="L14" s="57"/>
      <c r="M14" s="58"/>
      <c r="N14" s="59"/>
      <c r="O14" s="17"/>
      <c r="Q14" s="8"/>
      <c r="R14" s="8"/>
      <c r="U14" s="8"/>
      <c r="V14" s="8"/>
      <c r="W14" s="8"/>
      <c r="X14" s="8"/>
    </row>
    <row r="15" spans="1:24" x14ac:dyDescent="0.25">
      <c r="A15" s="60" t="s">
        <v>15</v>
      </c>
      <c r="B15" s="61"/>
      <c r="C15" s="62"/>
      <c r="D15" s="17"/>
      <c r="F15" s="8"/>
      <c r="L15" s="60" t="s">
        <v>15</v>
      </c>
      <c r="M15" s="61"/>
      <c r="N15" s="62"/>
      <c r="O15" s="17"/>
      <c r="Q15" s="8"/>
      <c r="R15" s="8"/>
      <c r="U15" s="8"/>
      <c r="V15" s="8"/>
      <c r="W15" s="8"/>
      <c r="X15" s="8"/>
    </row>
    <row r="16" spans="1:24" x14ac:dyDescent="0.25">
      <c r="A16" s="57"/>
      <c r="B16" s="58"/>
      <c r="C16" s="59"/>
      <c r="D16" s="17"/>
      <c r="F16" s="8"/>
      <c r="L16" s="57"/>
      <c r="M16" s="58"/>
      <c r="N16" s="59"/>
      <c r="O16" s="17"/>
      <c r="Q16" s="8"/>
      <c r="R16" s="8"/>
      <c r="U16" s="8"/>
      <c r="V16" s="8"/>
      <c r="W16" s="8"/>
      <c r="X16" s="8"/>
    </row>
    <row r="17" spans="1:24" x14ac:dyDescent="0.25">
      <c r="A17" s="18">
        <v>0</v>
      </c>
      <c r="B17" s="19" t="s">
        <v>16</v>
      </c>
      <c r="C17" s="20">
        <v>3000</v>
      </c>
      <c r="D17" s="21">
        <v>1.59</v>
      </c>
      <c r="F17" s="8"/>
      <c r="L17" s="18">
        <v>0</v>
      </c>
      <c r="M17" s="19" t="s">
        <v>16</v>
      </c>
      <c r="N17" s="20">
        <v>3000</v>
      </c>
      <c r="O17" s="21"/>
      <c r="Q17" s="8"/>
      <c r="R17" s="8"/>
      <c r="U17" s="8"/>
      <c r="V17" s="8"/>
      <c r="W17" s="8"/>
      <c r="X17" s="8"/>
    </row>
    <row r="18" spans="1:24" x14ac:dyDescent="0.25">
      <c r="A18" s="22">
        <f>C17+1</f>
        <v>3001</v>
      </c>
      <c r="B18" s="19" t="s">
        <v>16</v>
      </c>
      <c r="C18" s="23">
        <v>10000</v>
      </c>
      <c r="D18" s="21">
        <v>2.19</v>
      </c>
      <c r="F18" s="8"/>
      <c r="L18" s="22">
        <f>N17+1</f>
        <v>3001</v>
      </c>
      <c r="M18" s="19" t="s">
        <v>16</v>
      </c>
      <c r="N18" s="23"/>
      <c r="O18" s="21">
        <v>8</v>
      </c>
      <c r="Q18" s="8"/>
      <c r="R18" s="8"/>
      <c r="U18" s="8"/>
      <c r="V18" s="8"/>
      <c r="W18" s="8"/>
      <c r="X18" s="8"/>
    </row>
    <row r="19" spans="1:24" x14ac:dyDescent="0.25">
      <c r="A19" s="24">
        <f>C18+1</f>
        <v>10001</v>
      </c>
      <c r="B19" s="19" t="s">
        <v>16</v>
      </c>
      <c r="C19" s="23">
        <v>15000</v>
      </c>
      <c r="D19" s="21">
        <v>3.02</v>
      </c>
      <c r="F19" s="8"/>
      <c r="L19" s="24">
        <f>N18+1</f>
        <v>1</v>
      </c>
      <c r="M19" s="19" t="s">
        <v>16</v>
      </c>
      <c r="N19" s="23"/>
      <c r="O19" s="21"/>
      <c r="Q19" s="8"/>
      <c r="R19" s="8"/>
      <c r="U19" s="8"/>
      <c r="V19" s="8"/>
      <c r="W19" s="8"/>
      <c r="X19" s="8"/>
    </row>
    <row r="20" spans="1:24" x14ac:dyDescent="0.25">
      <c r="A20" s="24">
        <f>C19+1</f>
        <v>15001</v>
      </c>
      <c r="B20" s="19" t="s">
        <v>16</v>
      </c>
      <c r="C20" s="23">
        <v>20000</v>
      </c>
      <c r="D20" s="21">
        <v>4.17</v>
      </c>
      <c r="F20" s="8"/>
      <c r="L20" s="24">
        <f>N19+1</f>
        <v>1</v>
      </c>
      <c r="M20" s="19" t="s">
        <v>16</v>
      </c>
      <c r="N20" s="23"/>
      <c r="O20" s="21"/>
      <c r="Q20" s="8"/>
      <c r="R20" s="8"/>
      <c r="U20" s="8"/>
      <c r="V20" s="8"/>
      <c r="W20" s="8"/>
      <c r="X20" s="8"/>
    </row>
    <row r="21" spans="1:24" x14ac:dyDescent="0.25">
      <c r="A21" s="24">
        <f>C20+1</f>
        <v>20001</v>
      </c>
      <c r="B21" s="19" t="s">
        <v>16</v>
      </c>
      <c r="C21" s="23"/>
      <c r="D21" s="21">
        <v>5.76</v>
      </c>
      <c r="F21" s="8"/>
      <c r="L21" s="24">
        <f>N20+1</f>
        <v>1</v>
      </c>
      <c r="M21" s="19" t="s">
        <v>16</v>
      </c>
      <c r="N21" s="23"/>
      <c r="O21" s="21"/>
      <c r="Q21" s="8" t="s">
        <v>3</v>
      </c>
      <c r="R21" s="8"/>
      <c r="U21" s="8"/>
      <c r="V21" s="8"/>
      <c r="W21" s="8"/>
      <c r="X21" s="8"/>
    </row>
    <row r="22" spans="1:24" x14ac:dyDescent="0.25">
      <c r="A22" s="57"/>
      <c r="B22" s="58"/>
      <c r="C22" s="59"/>
      <c r="D22" s="25"/>
      <c r="F22" s="8"/>
      <c r="L22" s="57"/>
      <c r="M22" s="58"/>
      <c r="N22" s="59"/>
      <c r="O22" s="25"/>
      <c r="Q22" s="8"/>
      <c r="R22" s="8"/>
      <c r="U22" s="8"/>
      <c r="V22" s="8"/>
      <c r="W22" s="8"/>
      <c r="X22" s="8"/>
    </row>
    <row r="23" spans="1:24" x14ac:dyDescent="0.25">
      <c r="A23" s="69" t="s">
        <v>17</v>
      </c>
      <c r="B23" s="70"/>
      <c r="C23" s="71"/>
      <c r="D23" s="26"/>
      <c r="F23" s="8"/>
      <c r="L23" s="69" t="s">
        <v>17</v>
      </c>
      <c r="M23" s="70"/>
      <c r="N23" s="71"/>
      <c r="O23" s="26"/>
      <c r="Q23" s="8"/>
      <c r="R23" s="8"/>
      <c r="U23" s="8"/>
      <c r="V23" s="8"/>
      <c r="W23" s="8"/>
      <c r="X23" s="8"/>
    </row>
    <row r="24" spans="1:24" x14ac:dyDescent="0.25">
      <c r="A24" s="57" t="s">
        <v>10</v>
      </c>
      <c r="B24" s="58"/>
      <c r="C24" s="59"/>
      <c r="D24" s="27"/>
      <c r="F24" s="8"/>
      <c r="L24" s="57" t="s">
        <v>10</v>
      </c>
      <c r="M24" s="58"/>
      <c r="N24" s="59"/>
      <c r="O24" s="27"/>
      <c r="Q24" s="8"/>
      <c r="R24" s="8"/>
      <c r="U24" s="8"/>
      <c r="V24" s="8"/>
      <c r="W24" s="8"/>
      <c r="X24" s="8"/>
    </row>
    <row r="25" spans="1:24" x14ac:dyDescent="0.25">
      <c r="A25" s="57" t="s">
        <v>11</v>
      </c>
      <c r="B25" s="58"/>
      <c r="C25" s="59"/>
      <c r="D25" s="27">
        <v>606</v>
      </c>
      <c r="F25" s="8"/>
      <c r="L25" s="57" t="s">
        <v>11</v>
      </c>
      <c r="M25" s="58"/>
      <c r="N25" s="59"/>
      <c r="O25" s="27">
        <v>540</v>
      </c>
      <c r="Q25" s="8"/>
      <c r="R25" s="8"/>
      <c r="U25" s="8"/>
      <c r="V25" s="8"/>
      <c r="W25" s="8"/>
      <c r="X25" s="8"/>
    </row>
    <row r="26" spans="1:24" x14ac:dyDescent="0.25">
      <c r="A26" s="57" t="s">
        <v>12</v>
      </c>
      <c r="B26" s="58"/>
      <c r="C26" s="59"/>
      <c r="D26" s="27">
        <v>18</v>
      </c>
      <c r="F26" s="8"/>
      <c r="L26" s="57" t="s">
        <v>12</v>
      </c>
      <c r="M26" s="58"/>
      <c r="N26" s="59"/>
      <c r="O26" s="27">
        <v>11</v>
      </c>
      <c r="Q26" s="8"/>
      <c r="R26" s="8"/>
      <c r="U26" s="8"/>
      <c r="V26" s="8"/>
      <c r="W26" s="8"/>
      <c r="X26" s="8"/>
    </row>
    <row r="27" spans="1:24" x14ac:dyDescent="0.25">
      <c r="A27" s="57" t="s">
        <v>13</v>
      </c>
      <c r="B27" s="58"/>
      <c r="C27" s="59"/>
      <c r="D27" s="27">
        <v>6</v>
      </c>
      <c r="F27" s="8"/>
      <c r="L27" s="57" t="s">
        <v>13</v>
      </c>
      <c r="M27" s="58"/>
      <c r="N27" s="59"/>
      <c r="O27" s="27">
        <v>5</v>
      </c>
      <c r="Q27" s="8"/>
      <c r="R27" s="8"/>
      <c r="U27" s="8"/>
      <c r="V27" s="8"/>
      <c r="W27" s="8"/>
      <c r="X27" s="8"/>
    </row>
    <row r="28" spans="1:24" x14ac:dyDescent="0.25">
      <c r="A28" s="57" t="s">
        <v>14</v>
      </c>
      <c r="B28" s="58"/>
      <c r="C28" s="59"/>
      <c r="D28" s="27">
        <v>10</v>
      </c>
      <c r="F28" s="8"/>
      <c r="L28" s="57" t="s">
        <v>14</v>
      </c>
      <c r="M28" s="58"/>
      <c r="N28" s="59"/>
      <c r="O28" s="27">
        <v>11</v>
      </c>
      <c r="Q28" s="8"/>
      <c r="R28" s="8"/>
      <c r="U28" s="8"/>
      <c r="V28" s="8"/>
      <c r="W28" s="8"/>
      <c r="X28" s="8"/>
    </row>
    <row r="29" spans="1:24" x14ac:dyDescent="0.25">
      <c r="A29" s="60" t="s">
        <v>18</v>
      </c>
      <c r="B29" s="61"/>
      <c r="C29" s="62"/>
      <c r="D29" s="29">
        <f>SUM(D24:D28)</f>
        <v>640</v>
      </c>
      <c r="F29" s="8"/>
      <c r="L29" s="60" t="s">
        <v>18</v>
      </c>
      <c r="M29" s="61"/>
      <c r="N29" s="62"/>
      <c r="O29" s="29">
        <f>SUM(O24:O28)</f>
        <v>567</v>
      </c>
      <c r="Q29" s="8"/>
      <c r="R29" s="8"/>
      <c r="U29" s="8"/>
      <c r="V29" s="8"/>
      <c r="W29" s="8"/>
      <c r="X29" s="8"/>
    </row>
    <row r="30" spans="1:24" x14ac:dyDescent="0.25">
      <c r="A30" s="57"/>
      <c r="B30" s="58"/>
      <c r="C30" s="59"/>
      <c r="D30" s="29"/>
      <c r="F30" s="8"/>
      <c r="L30" s="57"/>
      <c r="M30" s="58"/>
      <c r="N30" s="59"/>
      <c r="O30" s="29"/>
      <c r="Q30" s="8"/>
      <c r="R30" s="8"/>
      <c r="U30" s="8"/>
      <c r="V30" s="8"/>
      <c r="W30" s="8"/>
      <c r="X30" s="8"/>
    </row>
    <row r="31" spans="1:24" x14ac:dyDescent="0.25">
      <c r="A31" s="60" t="s">
        <v>19</v>
      </c>
      <c r="B31" s="61"/>
      <c r="C31" s="62"/>
      <c r="D31" s="30"/>
      <c r="F31" s="8"/>
      <c r="L31" s="60" t="s">
        <v>19</v>
      </c>
      <c r="M31" s="61"/>
      <c r="N31" s="62"/>
      <c r="O31" s="30"/>
      <c r="Q31" s="8"/>
      <c r="R31" s="8"/>
      <c r="U31" s="8"/>
      <c r="V31" s="8"/>
      <c r="W31" s="8"/>
      <c r="X31" s="8"/>
    </row>
    <row r="32" spans="1:24" x14ac:dyDescent="0.25">
      <c r="A32" s="60"/>
      <c r="B32" s="61"/>
      <c r="C32" s="62"/>
      <c r="D32" s="30"/>
      <c r="F32" s="8"/>
      <c r="L32" s="60"/>
      <c r="M32" s="61"/>
      <c r="N32" s="62"/>
      <c r="O32" s="30"/>
      <c r="Q32" s="8"/>
      <c r="R32" s="8"/>
      <c r="U32" s="8"/>
      <c r="V32" s="8"/>
      <c r="W32" s="8"/>
      <c r="X32" s="8"/>
    </row>
    <row r="33" spans="1:24" x14ac:dyDescent="0.25">
      <c r="A33" s="31">
        <f t="shared" ref="A33:C37" si="0">A17</f>
        <v>0</v>
      </c>
      <c r="B33" s="32" t="str">
        <f t="shared" si="0"/>
        <v>to</v>
      </c>
      <c r="C33" s="33">
        <f t="shared" si="0"/>
        <v>3000</v>
      </c>
      <c r="D33" s="35">
        <v>15658000</v>
      </c>
      <c r="F33" s="8"/>
      <c r="L33" s="31">
        <f t="shared" ref="L33:N37" si="1">L17</f>
        <v>0</v>
      </c>
      <c r="M33" s="52" t="str">
        <f t="shared" si="1"/>
        <v>to</v>
      </c>
      <c r="N33" s="53">
        <f t="shared" si="1"/>
        <v>3000</v>
      </c>
      <c r="O33" s="35">
        <v>10106000</v>
      </c>
      <c r="Q33" s="8"/>
      <c r="R33" s="8"/>
      <c r="U33" s="8"/>
      <c r="V33" s="8"/>
      <c r="W33" s="8"/>
      <c r="X33" s="8"/>
    </row>
    <row r="34" spans="1:24" x14ac:dyDescent="0.25">
      <c r="A34" s="31">
        <f t="shared" si="0"/>
        <v>3001</v>
      </c>
      <c r="B34" s="32" t="str">
        <f t="shared" si="0"/>
        <v>to</v>
      </c>
      <c r="C34" s="33">
        <f t="shared" si="0"/>
        <v>10000</v>
      </c>
      <c r="D34" s="36">
        <v>15417000</v>
      </c>
      <c r="F34" s="8"/>
      <c r="L34" s="31">
        <f t="shared" si="1"/>
        <v>3001</v>
      </c>
      <c r="M34" s="52" t="str">
        <f t="shared" si="1"/>
        <v>to</v>
      </c>
      <c r="N34" s="53">
        <f t="shared" si="1"/>
        <v>0</v>
      </c>
      <c r="O34" s="36">
        <v>9717000</v>
      </c>
      <c r="Q34" s="8"/>
      <c r="R34" s="8"/>
      <c r="U34" s="8"/>
      <c r="V34" s="8"/>
      <c r="W34" s="8"/>
      <c r="X34" s="8"/>
    </row>
    <row r="35" spans="1:24" x14ac:dyDescent="0.25">
      <c r="A35" s="31">
        <f t="shared" si="0"/>
        <v>10001</v>
      </c>
      <c r="B35" s="32" t="str">
        <f t="shared" si="0"/>
        <v>to</v>
      </c>
      <c r="C35" s="33">
        <f t="shared" si="0"/>
        <v>15000</v>
      </c>
      <c r="D35" s="36">
        <v>6370000</v>
      </c>
      <c r="F35" s="8"/>
      <c r="L35" s="31">
        <f t="shared" si="1"/>
        <v>1</v>
      </c>
      <c r="M35" s="52" t="str">
        <f t="shared" si="1"/>
        <v>to</v>
      </c>
      <c r="N35" s="53">
        <f t="shared" si="1"/>
        <v>0</v>
      </c>
      <c r="O35" s="36"/>
      <c r="Q35" s="8"/>
      <c r="R35" s="8"/>
      <c r="U35" s="8"/>
      <c r="V35" s="8"/>
      <c r="W35" s="8"/>
      <c r="X35" s="8"/>
    </row>
    <row r="36" spans="1:24" x14ac:dyDescent="0.25">
      <c r="A36" s="31">
        <f t="shared" si="0"/>
        <v>15001</v>
      </c>
      <c r="B36" s="32" t="str">
        <f t="shared" si="0"/>
        <v>to</v>
      </c>
      <c r="C36" s="33">
        <f t="shared" si="0"/>
        <v>20000</v>
      </c>
      <c r="D36" s="36">
        <v>4489000</v>
      </c>
      <c r="F36" s="8"/>
      <c r="L36" s="31">
        <f t="shared" si="1"/>
        <v>1</v>
      </c>
      <c r="M36" s="52" t="str">
        <f t="shared" si="1"/>
        <v>to</v>
      </c>
      <c r="N36" s="53">
        <f t="shared" si="1"/>
        <v>0</v>
      </c>
      <c r="O36" s="36"/>
      <c r="Q36" s="8"/>
      <c r="R36" s="8"/>
      <c r="U36" s="8"/>
      <c r="V36" s="8"/>
      <c r="W36" s="8"/>
      <c r="X36" s="8"/>
    </row>
    <row r="37" spans="1:24" x14ac:dyDescent="0.25">
      <c r="A37" s="31">
        <f t="shared" si="0"/>
        <v>20001</v>
      </c>
      <c r="B37" s="32" t="str">
        <f t="shared" si="0"/>
        <v>to</v>
      </c>
      <c r="C37" s="33">
        <f t="shared" si="0"/>
        <v>0</v>
      </c>
      <c r="D37" s="36">
        <v>14834000</v>
      </c>
      <c r="F37" s="8"/>
      <c r="L37" s="31">
        <f t="shared" si="1"/>
        <v>1</v>
      </c>
      <c r="M37" s="52" t="str">
        <f t="shared" si="1"/>
        <v>to</v>
      </c>
      <c r="N37" s="53">
        <f t="shared" si="1"/>
        <v>0</v>
      </c>
      <c r="O37" s="36"/>
      <c r="Q37" s="8"/>
      <c r="R37" s="8"/>
      <c r="U37" s="8"/>
      <c r="V37" s="8"/>
      <c r="W37" s="8"/>
      <c r="X37" s="8"/>
    </row>
    <row r="38" spans="1:24" x14ac:dyDescent="0.25">
      <c r="A38" s="60"/>
      <c r="B38" s="61"/>
      <c r="C38" s="62"/>
      <c r="D38" s="37"/>
      <c r="F38" s="8"/>
      <c r="L38" s="60"/>
      <c r="M38" s="61"/>
      <c r="N38" s="62"/>
      <c r="O38" s="37"/>
      <c r="Q38" s="8"/>
      <c r="R38" s="8"/>
      <c r="U38" s="8"/>
      <c r="V38" s="8"/>
      <c r="W38" s="8"/>
      <c r="X38" s="8"/>
    </row>
    <row r="39" spans="1:24" x14ac:dyDescent="0.25">
      <c r="A39" s="63" t="s">
        <v>18</v>
      </c>
      <c r="B39" s="64"/>
      <c r="C39" s="65"/>
      <c r="D39" s="38">
        <f>SUM(D33:D38)</f>
        <v>56768000</v>
      </c>
      <c r="F39" s="8"/>
      <c r="L39" s="63" t="s">
        <v>18</v>
      </c>
      <c r="M39" s="64"/>
      <c r="N39" s="65"/>
      <c r="O39" s="38">
        <f>SUM(O33:O38)</f>
        <v>19823000</v>
      </c>
      <c r="Q39" s="8"/>
      <c r="R39" s="8"/>
      <c r="U39" s="8"/>
      <c r="V39" s="8"/>
      <c r="W39" s="8"/>
      <c r="X39" s="8"/>
    </row>
    <row r="40" spans="1:24" x14ac:dyDescent="0.25">
      <c r="A40" s="57"/>
      <c r="B40" s="58"/>
      <c r="C40" s="59"/>
      <c r="D40" s="39"/>
      <c r="F40" s="8"/>
      <c r="L40" s="57"/>
      <c r="M40" s="58"/>
      <c r="N40" s="59"/>
      <c r="O40" s="39"/>
      <c r="Q40" s="8"/>
      <c r="R40" s="8"/>
      <c r="U40" s="8"/>
      <c r="V40" s="8"/>
      <c r="W40" s="8"/>
      <c r="X40" s="8"/>
    </row>
    <row r="41" spans="1:24" x14ac:dyDescent="0.25">
      <c r="A41" s="66" t="s">
        <v>20</v>
      </c>
      <c r="B41" s="67"/>
      <c r="C41" s="68"/>
      <c r="D41" s="39"/>
      <c r="F41" s="8"/>
      <c r="L41" s="66" t="s">
        <v>20</v>
      </c>
      <c r="M41" s="67"/>
      <c r="N41" s="68"/>
      <c r="O41" s="39"/>
      <c r="Q41" s="8"/>
      <c r="R41" s="8"/>
      <c r="U41" s="8"/>
      <c r="V41" s="8"/>
      <c r="W41" s="8"/>
      <c r="X41" s="8"/>
    </row>
    <row r="42" spans="1:24" x14ac:dyDescent="0.25">
      <c r="A42" s="60" t="s">
        <v>21</v>
      </c>
      <c r="B42" s="61"/>
      <c r="C42" s="62"/>
      <c r="D42" s="40"/>
      <c r="F42" s="8"/>
      <c r="L42" s="60" t="s">
        <v>21</v>
      </c>
      <c r="M42" s="61"/>
      <c r="N42" s="62"/>
      <c r="O42" s="40"/>
      <c r="Q42" s="8"/>
      <c r="R42" s="8"/>
      <c r="U42" s="8"/>
      <c r="V42" s="8"/>
      <c r="W42" s="8"/>
      <c r="X42" s="8"/>
    </row>
    <row r="43" spans="1:24" x14ac:dyDescent="0.25">
      <c r="A43" s="57" t="s">
        <v>10</v>
      </c>
      <c r="B43" s="58"/>
      <c r="C43" s="59"/>
      <c r="D43" s="40">
        <f>D9*D24*12</f>
        <v>0</v>
      </c>
      <c r="F43" s="8"/>
      <c r="L43" s="57" t="s">
        <v>10</v>
      </c>
      <c r="M43" s="58"/>
      <c r="N43" s="59"/>
      <c r="O43" s="40">
        <f>O9*O24*12</f>
        <v>0</v>
      </c>
      <c r="Q43" s="8"/>
      <c r="R43" s="8"/>
      <c r="U43" s="8"/>
      <c r="V43" s="8"/>
      <c r="W43" s="8"/>
      <c r="X43" s="8"/>
    </row>
    <row r="44" spans="1:24" x14ac:dyDescent="0.25">
      <c r="A44" s="57" t="s">
        <v>11</v>
      </c>
      <c r="B44" s="58"/>
      <c r="C44" s="59"/>
      <c r="D44" s="40">
        <f>D10*D25*12</f>
        <v>160966.00667542705</v>
      </c>
      <c r="F44" s="8"/>
      <c r="L44" s="57" t="s">
        <v>11</v>
      </c>
      <c r="M44" s="58"/>
      <c r="N44" s="59"/>
      <c r="O44" s="40">
        <f>O10*O25*12</f>
        <v>157528.79999999999</v>
      </c>
      <c r="Q44" s="8"/>
      <c r="R44" s="8"/>
      <c r="U44" s="8"/>
      <c r="V44" s="8"/>
      <c r="W44" s="8"/>
      <c r="X44" s="8"/>
    </row>
    <row r="45" spans="1:24" x14ac:dyDescent="0.25">
      <c r="A45" s="57" t="s">
        <v>12</v>
      </c>
      <c r="B45" s="58"/>
      <c r="C45" s="59"/>
      <c r="D45" s="40">
        <f>D11*D26*12</f>
        <v>11952.921287779238</v>
      </c>
      <c r="F45" s="8"/>
      <c r="L45" s="57" t="s">
        <v>12</v>
      </c>
      <c r="M45" s="58"/>
      <c r="N45" s="59"/>
      <c r="O45" s="40">
        <f>O11*O26*12</f>
        <v>8021.64</v>
      </c>
      <c r="Q45" s="8"/>
      <c r="R45" s="8"/>
      <c r="U45" s="8"/>
      <c r="V45" s="8"/>
      <c r="W45" s="8"/>
      <c r="X45" s="8"/>
    </row>
    <row r="46" spans="1:24" x14ac:dyDescent="0.25">
      <c r="A46" s="57" t="s">
        <v>13</v>
      </c>
      <c r="B46" s="58"/>
      <c r="C46" s="59"/>
      <c r="D46" s="40">
        <f>D12*D27*12</f>
        <v>7968.6141918528247</v>
      </c>
      <c r="F46" s="8"/>
      <c r="L46" s="57" t="s">
        <v>13</v>
      </c>
      <c r="M46" s="58"/>
      <c r="N46" s="59"/>
      <c r="O46" s="40">
        <f>O12*O27*12</f>
        <v>7292.4000000000005</v>
      </c>
      <c r="Q46" s="8"/>
      <c r="R46" s="8"/>
      <c r="U46" s="8"/>
      <c r="V46" s="8"/>
      <c r="W46" s="8"/>
      <c r="X46" s="8"/>
    </row>
    <row r="47" spans="1:24" x14ac:dyDescent="0.25">
      <c r="A47" s="57" t="s">
        <v>14</v>
      </c>
      <c r="B47" s="58"/>
      <c r="C47" s="59"/>
      <c r="D47" s="40">
        <f>D13*D28*12</f>
        <v>21249.637844940866</v>
      </c>
      <c r="F47" s="8"/>
      <c r="L47" s="57" t="s">
        <v>14</v>
      </c>
      <c r="M47" s="58"/>
      <c r="N47" s="59"/>
      <c r="O47" s="40">
        <f>O13*O28*12</f>
        <v>25668.720000000001</v>
      </c>
      <c r="Q47" s="8"/>
      <c r="R47" s="8"/>
      <c r="U47" s="8"/>
      <c r="V47" s="8"/>
      <c r="W47" s="8"/>
      <c r="X47" s="8"/>
    </row>
    <row r="48" spans="1:24" x14ac:dyDescent="0.25">
      <c r="A48" s="57"/>
      <c r="B48" s="58"/>
      <c r="C48" s="59"/>
      <c r="D48" s="41"/>
      <c r="F48" s="8"/>
      <c r="L48" s="57"/>
      <c r="M48" s="58"/>
      <c r="N48" s="59"/>
      <c r="O48" s="41"/>
      <c r="Q48" s="8"/>
      <c r="R48" s="8"/>
      <c r="U48" s="8"/>
      <c r="V48" s="8"/>
      <c r="W48" s="8"/>
      <c r="X48" s="8"/>
    </row>
    <row r="49" spans="1:24" ht="12.75" customHeight="1" x14ac:dyDescent="0.25">
      <c r="A49" s="54" t="s">
        <v>22</v>
      </c>
      <c r="B49" s="55"/>
      <c r="C49" s="56"/>
      <c r="D49" s="42">
        <f>SUM(D42:D47)</f>
        <v>202137.18</v>
      </c>
      <c r="F49" s="8"/>
      <c r="L49" s="54" t="s">
        <v>22</v>
      </c>
      <c r="M49" s="55"/>
      <c r="N49" s="56"/>
      <c r="O49" s="42">
        <f>SUM(O42:O47)</f>
        <v>198511.56</v>
      </c>
      <c r="Q49" s="8"/>
      <c r="R49" s="8"/>
      <c r="U49" s="8"/>
      <c r="V49" s="8"/>
      <c r="W49" s="8"/>
      <c r="X49" s="8"/>
    </row>
    <row r="50" spans="1:24" x14ac:dyDescent="0.25">
      <c r="A50" s="57"/>
      <c r="B50" s="58"/>
      <c r="C50" s="59"/>
      <c r="D50" s="42"/>
      <c r="F50" s="8"/>
      <c r="L50" s="57"/>
      <c r="M50" s="58"/>
      <c r="N50" s="59"/>
      <c r="O50" s="42"/>
      <c r="Q50" s="8"/>
      <c r="R50" s="8"/>
      <c r="U50" s="8"/>
      <c r="V50" s="8"/>
      <c r="W50" s="8"/>
      <c r="X50" s="8"/>
    </row>
    <row r="51" spans="1:24" x14ac:dyDescent="0.25">
      <c r="A51" s="60" t="s">
        <v>23</v>
      </c>
      <c r="B51" s="61"/>
      <c r="C51" s="62"/>
      <c r="D51" s="30"/>
      <c r="F51" s="8"/>
      <c r="L51" s="60" t="s">
        <v>23</v>
      </c>
      <c r="M51" s="61"/>
      <c r="N51" s="62"/>
      <c r="O51" s="30"/>
      <c r="Q51" s="8"/>
      <c r="R51" s="8"/>
      <c r="U51" s="8"/>
      <c r="V51" s="8"/>
      <c r="W51" s="8"/>
      <c r="X51" s="8"/>
    </row>
    <row r="52" spans="1:24" x14ac:dyDescent="0.25">
      <c r="A52" s="43">
        <f>A17</f>
        <v>0</v>
      </c>
      <c r="B52" s="32" t="s">
        <v>16</v>
      </c>
      <c r="C52" s="33">
        <f>C17</f>
        <v>3000</v>
      </c>
      <c r="D52" s="30">
        <f>(D33/1000)*D17</f>
        <v>24896.22</v>
      </c>
      <c r="F52" s="8"/>
      <c r="L52" s="51">
        <f>L17</f>
        <v>0</v>
      </c>
      <c r="M52" s="52" t="s">
        <v>16</v>
      </c>
      <c r="N52" s="53">
        <f>N17</f>
        <v>3000</v>
      </c>
      <c r="O52" s="30">
        <f>(O33/1000)*O17</f>
        <v>0</v>
      </c>
      <c r="Q52" s="8"/>
      <c r="R52" s="8"/>
      <c r="U52" s="8"/>
      <c r="V52" s="8"/>
      <c r="W52" s="8"/>
      <c r="X52" s="8"/>
    </row>
    <row r="53" spans="1:24" x14ac:dyDescent="0.25">
      <c r="A53" s="43">
        <f>A34</f>
        <v>3001</v>
      </c>
      <c r="B53" s="32" t="s">
        <v>16</v>
      </c>
      <c r="C53" s="33">
        <f>C18</f>
        <v>10000</v>
      </c>
      <c r="D53" s="30">
        <f>(D34/1000)*D18</f>
        <v>33763.229999999996</v>
      </c>
      <c r="F53" s="8"/>
      <c r="L53" s="51">
        <f>L34</f>
        <v>3001</v>
      </c>
      <c r="M53" s="52" t="s">
        <v>16</v>
      </c>
      <c r="N53" s="53">
        <f>N18</f>
        <v>0</v>
      </c>
      <c r="O53" s="30">
        <f>(O34/1000)*O18</f>
        <v>77736</v>
      </c>
      <c r="Q53" s="8"/>
      <c r="R53" s="8"/>
      <c r="U53" s="8"/>
      <c r="V53" s="8"/>
      <c r="W53" s="8"/>
      <c r="X53" s="8"/>
    </row>
    <row r="54" spans="1:24" x14ac:dyDescent="0.25">
      <c r="A54" s="43">
        <f>A35</f>
        <v>10001</v>
      </c>
      <c r="B54" s="32" t="s">
        <v>16</v>
      </c>
      <c r="C54" s="33">
        <f>C19</f>
        <v>15000</v>
      </c>
      <c r="D54" s="30">
        <f>(D35/1000)*D19</f>
        <v>19237.400000000001</v>
      </c>
      <c r="F54" s="8"/>
      <c r="L54" s="51">
        <f>L35</f>
        <v>1</v>
      </c>
      <c r="M54" s="52" t="s">
        <v>16</v>
      </c>
      <c r="N54" s="53">
        <f>N19</f>
        <v>0</v>
      </c>
      <c r="O54" s="30">
        <f>(O35/1000)*O19</f>
        <v>0</v>
      </c>
      <c r="Q54" s="8"/>
      <c r="R54" s="8"/>
      <c r="U54" s="8"/>
      <c r="V54" s="8"/>
      <c r="W54" s="8"/>
      <c r="X54" s="8"/>
    </row>
    <row r="55" spans="1:24" x14ac:dyDescent="0.25">
      <c r="A55" s="43">
        <f>A36</f>
        <v>15001</v>
      </c>
      <c r="B55" s="32" t="s">
        <v>16</v>
      </c>
      <c r="C55" s="33">
        <f>C20</f>
        <v>20000</v>
      </c>
      <c r="D55" s="30">
        <f>(D36/1000)*D20</f>
        <v>18719.13</v>
      </c>
      <c r="F55" s="8"/>
      <c r="L55" s="51">
        <f>L36</f>
        <v>1</v>
      </c>
      <c r="M55" s="52" t="s">
        <v>16</v>
      </c>
      <c r="N55" s="53">
        <f>N20</f>
        <v>0</v>
      </c>
      <c r="O55" s="30">
        <f>(O36/1000)*O20</f>
        <v>0</v>
      </c>
      <c r="Q55" s="8"/>
      <c r="R55" s="8"/>
      <c r="U55" s="8"/>
      <c r="V55" s="8"/>
      <c r="W55" s="8"/>
      <c r="X55" s="8"/>
    </row>
    <row r="56" spans="1:24" x14ac:dyDescent="0.25">
      <c r="A56" s="43">
        <f>A37</f>
        <v>20001</v>
      </c>
      <c r="B56" s="32" t="s">
        <v>16</v>
      </c>
      <c r="C56" s="33">
        <f>C21</f>
        <v>0</v>
      </c>
      <c r="D56" s="30">
        <f>(D37/1000)*D21</f>
        <v>85443.839999999997</v>
      </c>
      <c r="F56" s="8"/>
      <c r="L56" s="51">
        <f>L37</f>
        <v>1</v>
      </c>
      <c r="M56" s="52" t="s">
        <v>16</v>
      </c>
      <c r="N56" s="53">
        <f>N21</f>
        <v>0</v>
      </c>
      <c r="O56" s="30">
        <f>(O37/1000)*O21</f>
        <v>0</v>
      </c>
      <c r="Q56" s="8"/>
      <c r="R56" s="8"/>
      <c r="U56" s="8"/>
      <c r="V56" s="8"/>
      <c r="W56" s="8"/>
      <c r="X56" s="8"/>
    </row>
    <row r="57" spans="1:24" x14ac:dyDescent="0.25">
      <c r="A57" s="57"/>
      <c r="B57" s="58"/>
      <c r="C57" s="59"/>
      <c r="D57" s="30"/>
      <c r="F57" s="8"/>
      <c r="L57" s="57"/>
      <c r="M57" s="58"/>
      <c r="N57" s="59"/>
      <c r="O57" s="30"/>
      <c r="Q57" s="8"/>
      <c r="R57" s="8"/>
      <c r="U57" s="8"/>
      <c r="V57" s="8"/>
      <c r="W57" s="8"/>
      <c r="X57" s="8"/>
    </row>
    <row r="58" spans="1:24" ht="12.75" customHeight="1" x14ac:dyDescent="0.25">
      <c r="A58" s="54" t="s">
        <v>24</v>
      </c>
      <c r="B58" s="55"/>
      <c r="C58" s="56"/>
      <c r="D58" s="44">
        <f>SUM(D52:D57)</f>
        <v>182059.82</v>
      </c>
      <c r="F58" s="8"/>
      <c r="L58" s="54" t="s">
        <v>24</v>
      </c>
      <c r="M58" s="55"/>
      <c r="N58" s="56"/>
      <c r="O58" s="44">
        <f>SUM(O52:O57)</f>
        <v>77736</v>
      </c>
      <c r="Q58" s="8"/>
      <c r="R58" s="8"/>
      <c r="U58" s="8"/>
      <c r="V58" s="8"/>
      <c r="W58" s="8"/>
      <c r="X58" s="8"/>
    </row>
    <row r="59" spans="1:24" x14ac:dyDescent="0.25">
      <c r="A59" s="57"/>
      <c r="B59" s="58"/>
      <c r="C59" s="59"/>
      <c r="D59" s="45"/>
      <c r="F59" s="8"/>
      <c r="L59" s="57"/>
      <c r="M59" s="58"/>
      <c r="N59" s="59"/>
      <c r="O59" s="45"/>
      <c r="Q59" s="8"/>
      <c r="R59" s="8"/>
      <c r="U59" s="8"/>
      <c r="V59" s="8"/>
      <c r="W59" s="8"/>
      <c r="X59" s="8"/>
    </row>
    <row r="60" spans="1:24" ht="12.75" customHeight="1" x14ac:dyDescent="0.25">
      <c r="A60" s="54" t="s">
        <v>25</v>
      </c>
      <c r="B60" s="55"/>
      <c r="C60" s="56"/>
      <c r="D60" s="30">
        <f>D49+D58</f>
        <v>384197</v>
      </c>
      <c r="F60" s="8"/>
      <c r="L60" s="54" t="s">
        <v>25</v>
      </c>
      <c r="M60" s="55"/>
      <c r="N60" s="56"/>
      <c r="O60" s="30">
        <f>O49+O58</f>
        <v>276247.56</v>
      </c>
      <c r="Q60" s="8"/>
      <c r="R60" s="8"/>
      <c r="U60" s="8"/>
      <c r="V60" s="8"/>
      <c r="W60" s="8"/>
      <c r="X60" s="8"/>
    </row>
    <row r="61" spans="1:24" x14ac:dyDescent="0.25">
      <c r="A61" s="60" t="s">
        <v>26</v>
      </c>
      <c r="B61" s="61"/>
      <c r="C61" s="62"/>
      <c r="D61" s="46">
        <v>384197</v>
      </c>
      <c r="F61" s="8"/>
      <c r="L61" s="60" t="s">
        <v>26</v>
      </c>
      <c r="M61" s="61"/>
      <c r="N61" s="62"/>
      <c r="O61" s="46">
        <v>276248</v>
      </c>
      <c r="Q61" s="8"/>
      <c r="R61" s="8"/>
      <c r="U61" s="8"/>
      <c r="V61" s="8"/>
      <c r="W61" s="8"/>
      <c r="X61" s="8"/>
    </row>
    <row r="62" spans="1:24" x14ac:dyDescent="0.25">
      <c r="A62" s="8"/>
      <c r="B62" s="8"/>
      <c r="C62" s="8"/>
      <c r="D62" s="8"/>
      <c r="F62" s="8"/>
      <c r="L62" s="11"/>
      <c r="M62" s="11"/>
      <c r="N62" s="11"/>
      <c r="O62" s="9"/>
      <c r="Q62" s="8"/>
      <c r="R62" s="8"/>
      <c r="U62" s="8"/>
      <c r="V62" s="8"/>
      <c r="W62" s="8"/>
      <c r="X62" s="8"/>
    </row>
    <row r="63" spans="1:24" x14ac:dyDescent="0.25">
      <c r="A63" s="8" t="s">
        <v>30</v>
      </c>
      <c r="B63" s="8"/>
      <c r="C63" s="8"/>
      <c r="D63" s="50">
        <v>0.2</v>
      </c>
      <c r="F63" s="8"/>
      <c r="L63" s="48" t="s">
        <v>35</v>
      </c>
      <c r="Q63" s="8"/>
      <c r="R63" s="8"/>
      <c r="U63" s="8"/>
      <c r="V63" s="8"/>
      <c r="W63" s="8"/>
      <c r="X63" s="8"/>
    </row>
    <row r="64" spans="1:24" x14ac:dyDescent="0.25">
      <c r="A64" s="8"/>
      <c r="B64" s="8"/>
      <c r="C64" s="8"/>
      <c r="D64" s="50"/>
      <c r="F64" s="8"/>
      <c r="L64" s="49">
        <v>572130</v>
      </c>
      <c r="Q64" s="8"/>
      <c r="R64" s="8"/>
      <c r="U64" s="8"/>
      <c r="V64" s="8"/>
      <c r="W64" s="8"/>
      <c r="X64" s="8"/>
    </row>
    <row r="65" spans="1:24" x14ac:dyDescent="0.25">
      <c r="A65" s="48" t="s">
        <v>34</v>
      </c>
      <c r="B65" s="8"/>
      <c r="C65" s="8"/>
      <c r="D65" s="8"/>
      <c r="F65" s="8"/>
      <c r="Q65" s="8"/>
      <c r="R65" s="8"/>
      <c r="U65" s="8"/>
      <c r="V65" s="8"/>
      <c r="W65" s="8"/>
      <c r="X65" s="8"/>
    </row>
    <row r="66" spans="1:24" x14ac:dyDescent="0.25">
      <c r="A66" s="49">
        <v>568761</v>
      </c>
      <c r="B66" s="8"/>
      <c r="C66" s="8"/>
      <c r="D66" s="50"/>
      <c r="F66" s="8"/>
      <c r="Q66" s="8"/>
      <c r="R66" s="8"/>
      <c r="U66" s="8"/>
      <c r="V66" s="8"/>
      <c r="W66" s="8"/>
      <c r="X66" s="8"/>
    </row>
    <row r="67" spans="1:24" x14ac:dyDescent="0.25">
      <c r="A67" s="8"/>
      <c r="B67" s="8"/>
      <c r="C67" s="8"/>
      <c r="D67" s="8"/>
      <c r="F67" s="8"/>
      <c r="Q67" s="8"/>
      <c r="R67" s="8"/>
      <c r="U67" s="8"/>
      <c r="V67" s="8"/>
      <c r="W67" s="8"/>
      <c r="X67" s="8"/>
    </row>
    <row r="68" spans="1:24" x14ac:dyDescent="0.25">
      <c r="A68" s="8"/>
      <c r="B68" s="8"/>
      <c r="C68" s="8"/>
      <c r="D68" s="8"/>
      <c r="F68" s="8"/>
      <c r="Q68" s="8"/>
      <c r="R68" s="8"/>
      <c r="U68" s="8"/>
      <c r="V68" s="8"/>
      <c r="W68" s="8"/>
      <c r="X68" s="8"/>
    </row>
    <row r="69" spans="1:24" x14ac:dyDescent="0.25">
      <c r="A69" s="8"/>
      <c r="B69" s="8"/>
      <c r="C69" s="8"/>
      <c r="D69" s="8"/>
      <c r="F69" s="8"/>
      <c r="Q69" s="8"/>
      <c r="R69" s="8"/>
      <c r="U69" s="8"/>
      <c r="V69" s="8"/>
      <c r="W69" s="8"/>
      <c r="X69" s="8"/>
    </row>
    <row r="70" spans="1:24" x14ac:dyDescent="0.25">
      <c r="A70" s="8"/>
      <c r="B70" s="8"/>
      <c r="C70" s="8"/>
      <c r="D70" s="8"/>
      <c r="F70" s="8"/>
      <c r="Q70" s="8"/>
      <c r="R70" s="8"/>
      <c r="U70" s="8"/>
      <c r="V70" s="8"/>
      <c r="W70" s="8"/>
      <c r="X70" s="8"/>
    </row>
    <row r="71" spans="1:24" x14ac:dyDescent="0.25">
      <c r="A71" s="8"/>
      <c r="B71" s="8"/>
      <c r="C71" s="8"/>
      <c r="D71" s="8"/>
      <c r="F71" s="8"/>
      <c r="Q71" s="8"/>
      <c r="R71" s="8"/>
      <c r="U71" s="8"/>
      <c r="V71" s="8"/>
      <c r="W71" s="8"/>
      <c r="X71" s="8"/>
    </row>
    <row r="72" spans="1:24" x14ac:dyDescent="0.25">
      <c r="A72" s="8"/>
      <c r="B72" s="8"/>
      <c r="C72" s="8"/>
      <c r="D72" s="8"/>
      <c r="F72" s="8"/>
      <c r="Q72" s="8"/>
      <c r="R72" s="8"/>
      <c r="U72" s="8"/>
      <c r="V72" s="8"/>
      <c r="W72" s="8"/>
      <c r="X72" s="8"/>
    </row>
    <row r="73" spans="1:24" x14ac:dyDescent="0.25">
      <c r="A73" s="8"/>
      <c r="B73" s="8"/>
      <c r="C73" s="8"/>
      <c r="D73" s="8"/>
      <c r="F73" s="8"/>
      <c r="Q73" s="8"/>
      <c r="R73" s="8"/>
      <c r="U73" s="8"/>
      <c r="V73" s="8"/>
      <c r="W73" s="8"/>
      <c r="X73" s="8"/>
    </row>
    <row r="74" spans="1:24" x14ac:dyDescent="0.25">
      <c r="A74" s="8"/>
      <c r="B74" s="8"/>
      <c r="C74" s="8"/>
      <c r="D74" s="8"/>
      <c r="F74" s="8"/>
      <c r="Q74" s="8"/>
      <c r="R74" s="8"/>
      <c r="U74" s="8"/>
      <c r="V74" s="8"/>
      <c r="W74" s="8"/>
      <c r="X74" s="8"/>
    </row>
    <row r="75" spans="1:24" x14ac:dyDescent="0.25">
      <c r="A75" s="8"/>
      <c r="B75" s="8"/>
      <c r="C75" s="8"/>
      <c r="D75" s="8"/>
      <c r="F75" s="8"/>
      <c r="Q75" s="8"/>
      <c r="R75" s="8"/>
      <c r="U75" s="8"/>
      <c r="V75" s="8"/>
      <c r="W75" s="8"/>
      <c r="X75" s="8"/>
    </row>
    <row r="76" spans="1:24" x14ac:dyDescent="0.25">
      <c r="A76" s="8"/>
      <c r="B76" s="8"/>
      <c r="C76" s="8"/>
      <c r="D76" s="8"/>
      <c r="F76" s="8"/>
      <c r="Q76" s="8"/>
      <c r="R76" s="8"/>
      <c r="U76" s="8"/>
      <c r="V76" s="8"/>
      <c r="W76" s="8"/>
      <c r="X76" s="8"/>
    </row>
    <row r="77" spans="1:24" x14ac:dyDescent="0.25">
      <c r="A77" s="8"/>
      <c r="B77" s="8"/>
      <c r="C77" s="8"/>
      <c r="D77" s="8"/>
      <c r="F77" s="8"/>
      <c r="Q77" s="8"/>
      <c r="R77" s="8"/>
      <c r="U77" s="8"/>
      <c r="V77" s="8"/>
      <c r="W77" s="8"/>
      <c r="X77" s="8"/>
    </row>
    <row r="78" spans="1:24" x14ac:dyDescent="0.25">
      <c r="A78" s="8"/>
      <c r="B78" s="8"/>
      <c r="C78" s="8"/>
      <c r="D78" s="8"/>
      <c r="F78" s="8"/>
      <c r="Q78" s="8"/>
      <c r="R78" s="8"/>
      <c r="U78" s="8"/>
      <c r="V78" s="8"/>
      <c r="W78" s="8"/>
      <c r="X78" s="8"/>
    </row>
    <row r="79" spans="1:24" x14ac:dyDescent="0.25">
      <c r="A79" s="8"/>
      <c r="B79" s="8"/>
      <c r="C79" s="8"/>
      <c r="D79" s="8"/>
      <c r="F79" s="8"/>
      <c r="Q79" s="8"/>
      <c r="R79" s="8"/>
      <c r="U79" s="8"/>
      <c r="V79" s="8"/>
      <c r="W79" s="8"/>
      <c r="X79" s="8"/>
    </row>
    <row r="80" spans="1:24" x14ac:dyDescent="0.25">
      <c r="A80" s="8"/>
      <c r="B80" s="8"/>
      <c r="C80" s="8"/>
      <c r="D80" s="8"/>
      <c r="F80" s="8"/>
      <c r="Q80" s="8"/>
      <c r="R80" s="8"/>
      <c r="U80" s="8"/>
      <c r="V80" s="8"/>
      <c r="W80" s="8"/>
      <c r="X80" s="8"/>
    </row>
    <row r="81" spans="1:24" x14ac:dyDescent="0.25">
      <c r="A81" s="8"/>
      <c r="B81" s="8"/>
      <c r="C81" s="8"/>
      <c r="D81" s="8"/>
      <c r="F81" s="8"/>
      <c r="Q81" s="8"/>
      <c r="R81" s="8"/>
      <c r="U81" s="8"/>
      <c r="V81" s="8"/>
      <c r="W81" s="8"/>
      <c r="X81" s="8"/>
    </row>
    <row r="82" spans="1:24" x14ac:dyDescent="0.25">
      <c r="A82" s="8"/>
      <c r="B82" s="8"/>
      <c r="C82" s="8"/>
      <c r="D82" s="8"/>
      <c r="F82" s="8"/>
      <c r="Q82" s="8"/>
      <c r="R82" s="8"/>
      <c r="U82" s="8"/>
      <c r="V82" s="8"/>
      <c r="W82" s="8"/>
      <c r="X82" s="8"/>
    </row>
    <row r="83" spans="1:24" x14ac:dyDescent="0.25">
      <c r="A83" s="8"/>
      <c r="B83" s="8"/>
      <c r="C83" s="8"/>
      <c r="D83" s="8"/>
      <c r="F83" s="8"/>
      <c r="Q83" s="8"/>
      <c r="R83" s="8"/>
      <c r="U83" s="8"/>
      <c r="V83" s="8"/>
      <c r="W83" s="8"/>
      <c r="X83" s="8"/>
    </row>
    <row r="84" spans="1:24" x14ac:dyDescent="0.25">
      <c r="A84" s="8"/>
      <c r="B84" s="8"/>
      <c r="C84" s="8"/>
      <c r="D84" s="8"/>
      <c r="F84" s="8"/>
      <c r="Q84" s="8"/>
      <c r="R84" s="8"/>
      <c r="U84" s="8"/>
      <c r="V84" s="8"/>
      <c r="W84" s="8"/>
      <c r="X84" s="8"/>
    </row>
    <row r="85" spans="1:24" x14ac:dyDescent="0.25">
      <c r="A85" s="8"/>
      <c r="B85" s="8"/>
      <c r="C85" s="8"/>
      <c r="D85" s="8"/>
      <c r="F85" s="8"/>
      <c r="Q85" s="8"/>
      <c r="R85" s="8"/>
      <c r="U85" s="8"/>
      <c r="V85" s="8"/>
      <c r="W85" s="8"/>
      <c r="X85" s="8"/>
    </row>
    <row r="86" spans="1:24" x14ac:dyDescent="0.25">
      <c r="A86" s="8"/>
      <c r="B86" s="8"/>
      <c r="C86" s="8"/>
      <c r="D86" s="8"/>
      <c r="F86" s="8"/>
      <c r="Q86" s="8"/>
      <c r="R86" s="8"/>
      <c r="U86" s="8"/>
      <c r="V86" s="8"/>
      <c r="W86" s="8"/>
      <c r="X86" s="8"/>
    </row>
    <row r="87" spans="1:24" x14ac:dyDescent="0.25">
      <c r="A87" s="8"/>
      <c r="B87" s="8"/>
      <c r="C87" s="8"/>
      <c r="D87" s="8"/>
      <c r="F87" s="8"/>
      <c r="Q87" s="8"/>
      <c r="R87" s="8"/>
      <c r="U87" s="8"/>
      <c r="V87" s="8"/>
      <c r="W87" s="8"/>
      <c r="X87" s="8"/>
    </row>
    <row r="88" spans="1:24" x14ac:dyDescent="0.25">
      <c r="A88" s="8"/>
      <c r="B88" s="8"/>
      <c r="C88" s="8"/>
      <c r="D88" s="8"/>
      <c r="F88" s="8"/>
      <c r="Q88" s="8"/>
      <c r="R88" s="8"/>
      <c r="U88" s="8"/>
      <c r="V88" s="8"/>
      <c r="W88" s="8"/>
      <c r="X88" s="8"/>
    </row>
    <row r="89" spans="1:24" x14ac:dyDescent="0.25">
      <c r="A89" s="8"/>
      <c r="B89" s="8"/>
      <c r="C89" s="8"/>
      <c r="D89" s="8"/>
      <c r="F89" s="8"/>
      <c r="Q89" s="8"/>
      <c r="R89" s="8"/>
      <c r="U89" s="8"/>
      <c r="V89" s="8"/>
      <c r="W89" s="8"/>
      <c r="X89" s="8"/>
    </row>
    <row r="90" spans="1:24" x14ac:dyDescent="0.25">
      <c r="A90" s="8"/>
      <c r="B90" s="8"/>
      <c r="C90" s="8"/>
      <c r="D90" s="8"/>
      <c r="F90" s="8"/>
      <c r="Q90" s="8"/>
      <c r="R90" s="8"/>
      <c r="U90" s="8"/>
      <c r="V90" s="8"/>
      <c r="W90" s="8"/>
      <c r="X90" s="8"/>
    </row>
    <row r="91" spans="1:24" x14ac:dyDescent="0.25">
      <c r="A91" s="8"/>
      <c r="B91" s="8"/>
      <c r="C91" s="8"/>
      <c r="D91" s="8"/>
      <c r="F91" s="8"/>
      <c r="Q91" s="8"/>
      <c r="R91" s="8"/>
      <c r="U91" s="8"/>
      <c r="V91" s="8"/>
      <c r="W91" s="8"/>
      <c r="X91" s="8"/>
    </row>
    <row r="92" spans="1:24" x14ac:dyDescent="0.25">
      <c r="A92" s="8"/>
      <c r="B92" s="8"/>
      <c r="C92" s="8"/>
      <c r="D92" s="8"/>
      <c r="F92" s="8"/>
      <c r="Q92" s="8"/>
      <c r="R92" s="8"/>
      <c r="U92" s="8"/>
      <c r="V92" s="8"/>
      <c r="W92" s="8"/>
      <c r="X92" s="8"/>
    </row>
    <row r="93" spans="1:24" x14ac:dyDescent="0.25">
      <c r="A93" s="8"/>
      <c r="B93" s="8"/>
      <c r="C93" s="8"/>
      <c r="D93" s="8"/>
      <c r="F93" s="8"/>
      <c r="Q93" s="8"/>
      <c r="R93" s="8"/>
      <c r="U93" s="8"/>
      <c r="V93" s="8"/>
      <c r="W93" s="8"/>
      <c r="X93" s="8"/>
    </row>
    <row r="94" spans="1:24" x14ac:dyDescent="0.25">
      <c r="A94" s="8"/>
      <c r="B94" s="8"/>
      <c r="C94" s="8"/>
      <c r="D94" s="8"/>
      <c r="F94" s="8"/>
      <c r="Q94" s="8"/>
      <c r="R94" s="8"/>
      <c r="U94" s="8"/>
      <c r="V94" s="8"/>
      <c r="W94" s="8"/>
      <c r="X94" s="8"/>
    </row>
    <row r="95" spans="1:24" x14ac:dyDescent="0.25">
      <c r="A95" s="8"/>
      <c r="B95" s="8"/>
      <c r="C95" s="8"/>
      <c r="D95" s="8"/>
      <c r="F95" s="8"/>
      <c r="Q95" s="8"/>
      <c r="R95" s="8"/>
      <c r="U95" s="8"/>
      <c r="V95" s="8"/>
      <c r="W95" s="8"/>
      <c r="X95" s="8"/>
    </row>
    <row r="96" spans="1:24" x14ac:dyDescent="0.25">
      <c r="A96" s="8"/>
      <c r="B96" s="8"/>
      <c r="C96" s="8"/>
      <c r="D96" s="8"/>
      <c r="F96" s="8"/>
      <c r="Q96" s="8"/>
      <c r="R96" s="8"/>
      <c r="U96" s="8"/>
      <c r="V96" s="8"/>
      <c r="W96" s="8"/>
      <c r="X96" s="8"/>
    </row>
    <row r="97" spans="1:24" x14ac:dyDescent="0.25">
      <c r="A97" s="8"/>
      <c r="B97" s="8"/>
      <c r="C97" s="8"/>
      <c r="D97" s="8"/>
      <c r="F97" s="8"/>
      <c r="Q97" s="8"/>
      <c r="R97" s="8"/>
      <c r="U97" s="8"/>
      <c r="V97" s="8"/>
      <c r="W97" s="8"/>
      <c r="X97" s="8"/>
    </row>
    <row r="98" spans="1:24" x14ac:dyDescent="0.25">
      <c r="A98" s="8"/>
      <c r="B98" s="8"/>
      <c r="C98" s="8"/>
      <c r="D98" s="8"/>
      <c r="F98" s="8"/>
      <c r="Q98" s="8"/>
      <c r="R98" s="8"/>
      <c r="U98" s="8"/>
      <c r="V98" s="8"/>
      <c r="W98" s="8"/>
      <c r="X98" s="8"/>
    </row>
    <row r="99" spans="1:24" x14ac:dyDescent="0.25">
      <c r="A99" s="8"/>
      <c r="B99" s="8"/>
      <c r="C99" s="8"/>
      <c r="D99" s="8"/>
      <c r="F99" s="8"/>
      <c r="Q99" s="8"/>
      <c r="R99" s="8"/>
      <c r="U99" s="8"/>
      <c r="V99" s="8"/>
      <c r="W99" s="8"/>
      <c r="X99" s="8"/>
    </row>
    <row r="100" spans="1:24" x14ac:dyDescent="0.25">
      <c r="A100" s="8"/>
      <c r="B100" s="8"/>
      <c r="C100" s="8"/>
      <c r="D100" s="8"/>
      <c r="F100" s="8"/>
      <c r="Q100" s="8"/>
      <c r="R100" s="8"/>
      <c r="U100" s="8"/>
      <c r="V100" s="8"/>
      <c r="W100" s="8"/>
      <c r="X100" s="8"/>
    </row>
    <row r="101" spans="1:24" x14ac:dyDescent="0.25">
      <c r="A101" s="8"/>
      <c r="B101" s="8"/>
      <c r="C101" s="8"/>
      <c r="D101" s="8"/>
      <c r="F101" s="8"/>
      <c r="Q101" s="8"/>
      <c r="R101" s="8"/>
      <c r="U101" s="8"/>
      <c r="V101" s="8"/>
      <c r="W101" s="8"/>
      <c r="X101" s="8"/>
    </row>
    <row r="102" spans="1:24" x14ac:dyDescent="0.25">
      <c r="A102" s="8"/>
      <c r="B102" s="8"/>
      <c r="C102" s="8"/>
      <c r="D102" s="8"/>
      <c r="F102" s="8"/>
      <c r="Q102" s="8"/>
      <c r="R102" s="8"/>
      <c r="U102" s="8"/>
      <c r="V102" s="8"/>
      <c r="W102" s="8"/>
      <c r="X102" s="8"/>
    </row>
    <row r="103" spans="1:24" x14ac:dyDescent="0.25">
      <c r="A103" s="8"/>
      <c r="B103" s="8"/>
      <c r="C103" s="8"/>
      <c r="D103" s="8"/>
      <c r="F103" s="8"/>
      <c r="Q103" s="8"/>
      <c r="R103" s="8"/>
      <c r="U103" s="8"/>
      <c r="V103" s="8"/>
      <c r="W103" s="8"/>
      <c r="X103" s="8"/>
    </row>
    <row r="104" spans="1:24" x14ac:dyDescent="0.25">
      <c r="A104" s="8"/>
      <c r="B104" s="8"/>
      <c r="C104" s="8"/>
      <c r="D104" s="8"/>
      <c r="F104" s="8"/>
      <c r="Q104" s="8"/>
      <c r="R104" s="8"/>
      <c r="U104" s="8"/>
      <c r="V104" s="8"/>
      <c r="W104" s="8"/>
      <c r="X104" s="8"/>
    </row>
    <row r="105" spans="1:24" x14ac:dyDescent="0.25">
      <c r="A105" s="8"/>
      <c r="B105" s="8"/>
      <c r="C105" s="8"/>
      <c r="D105" s="8"/>
      <c r="F105" s="8"/>
      <c r="Q105" s="8"/>
      <c r="R105" s="8"/>
      <c r="U105" s="8"/>
      <c r="V105" s="8"/>
      <c r="W105" s="8"/>
      <c r="X105" s="8"/>
    </row>
    <row r="106" spans="1:24" x14ac:dyDescent="0.25">
      <c r="A106" s="8"/>
      <c r="B106" s="8"/>
      <c r="C106" s="8"/>
      <c r="D106" s="8"/>
      <c r="F106" s="8"/>
      <c r="Q106" s="8"/>
      <c r="R106" s="8"/>
      <c r="U106" s="8"/>
      <c r="V106" s="8"/>
      <c r="W106" s="8"/>
      <c r="X106" s="8"/>
    </row>
    <row r="107" spans="1:24" x14ac:dyDescent="0.25">
      <c r="A107" s="8"/>
      <c r="B107" s="8"/>
      <c r="C107" s="8"/>
      <c r="D107" s="8"/>
      <c r="F107" s="8"/>
      <c r="Q107" s="8"/>
      <c r="R107" s="8"/>
      <c r="U107" s="8"/>
      <c r="V107" s="8"/>
      <c r="W107" s="8"/>
      <c r="X107" s="8"/>
    </row>
    <row r="108" spans="1:24" x14ac:dyDescent="0.25">
      <c r="A108" s="8"/>
      <c r="B108" s="8"/>
      <c r="C108" s="8"/>
      <c r="D108" s="8"/>
      <c r="F108" s="8"/>
      <c r="Q108" s="8"/>
      <c r="R108" s="8"/>
      <c r="U108" s="8"/>
      <c r="V108" s="8"/>
      <c r="W108" s="8"/>
      <c r="X108" s="8"/>
    </row>
    <row r="109" spans="1:24" x14ac:dyDescent="0.25">
      <c r="A109" s="8"/>
      <c r="B109" s="8"/>
      <c r="C109" s="8"/>
      <c r="D109" s="8"/>
      <c r="F109" s="8"/>
      <c r="Q109" s="8"/>
      <c r="R109" s="8"/>
      <c r="U109" s="8"/>
      <c r="V109" s="8"/>
      <c r="W109" s="8"/>
      <c r="X109" s="8"/>
    </row>
    <row r="110" spans="1:24" x14ac:dyDescent="0.25">
      <c r="A110" s="8"/>
      <c r="B110" s="8"/>
      <c r="C110" s="8"/>
      <c r="D110" s="8"/>
      <c r="F110" s="8"/>
      <c r="Q110" s="8"/>
      <c r="R110" s="8"/>
      <c r="U110" s="8"/>
      <c r="V110" s="8"/>
      <c r="W110" s="8"/>
      <c r="X110" s="8"/>
    </row>
    <row r="111" spans="1:24" x14ac:dyDescent="0.25">
      <c r="A111" s="8"/>
      <c r="B111" s="8"/>
      <c r="C111" s="8"/>
      <c r="D111" s="8"/>
      <c r="F111" s="8"/>
      <c r="Q111" s="8"/>
      <c r="R111" s="8"/>
      <c r="U111" s="8"/>
      <c r="V111" s="8"/>
      <c r="W111" s="8"/>
      <c r="X111" s="8"/>
    </row>
    <row r="112" spans="1:24" x14ac:dyDescent="0.25">
      <c r="A112" s="8"/>
      <c r="B112" s="8"/>
      <c r="C112" s="8"/>
      <c r="D112" s="8"/>
      <c r="F112" s="8"/>
      <c r="Q112" s="8"/>
      <c r="R112" s="8"/>
      <c r="U112" s="8"/>
      <c r="V112" s="8"/>
      <c r="W112" s="8"/>
      <c r="X112" s="8"/>
    </row>
    <row r="113" spans="1:24" x14ac:dyDescent="0.25">
      <c r="A113" s="8"/>
      <c r="B113" s="8"/>
      <c r="C113" s="8"/>
      <c r="D113" s="8"/>
      <c r="F113" s="8"/>
      <c r="Q113" s="8"/>
      <c r="R113" s="8"/>
      <c r="U113" s="8"/>
      <c r="V113" s="8"/>
      <c r="W113" s="8"/>
      <c r="X113" s="8"/>
    </row>
    <row r="114" spans="1:24" x14ac:dyDescent="0.25">
      <c r="A114" s="8"/>
      <c r="B114" s="8"/>
      <c r="C114" s="8"/>
      <c r="D114" s="8"/>
      <c r="F114" s="8"/>
      <c r="Q114" s="8"/>
      <c r="R114" s="8"/>
      <c r="U114" s="8"/>
      <c r="V114" s="8"/>
      <c r="W114" s="8"/>
      <c r="X114" s="8"/>
    </row>
    <row r="115" spans="1:24" x14ac:dyDescent="0.25">
      <c r="A115" s="8"/>
      <c r="B115" s="8"/>
      <c r="C115" s="8"/>
      <c r="D115" s="8"/>
      <c r="F115" s="8"/>
      <c r="Q115" s="8"/>
      <c r="R115" s="8"/>
      <c r="U115" s="8"/>
      <c r="V115" s="8"/>
      <c r="W115" s="8"/>
      <c r="X115" s="8"/>
    </row>
    <row r="116" spans="1:24" x14ac:dyDescent="0.25">
      <c r="A116" s="8"/>
      <c r="B116" s="8"/>
      <c r="C116" s="8"/>
      <c r="D116" s="8"/>
      <c r="F116" s="8"/>
      <c r="Q116" s="8"/>
      <c r="R116" s="8"/>
      <c r="U116" s="8"/>
      <c r="V116" s="8"/>
      <c r="W116" s="8"/>
      <c r="X116" s="8"/>
    </row>
    <row r="117" spans="1:24" x14ac:dyDescent="0.25">
      <c r="A117" s="8"/>
      <c r="B117" s="8"/>
      <c r="C117" s="8"/>
      <c r="D117" s="8"/>
      <c r="F117" s="8"/>
      <c r="Q117" s="8"/>
      <c r="R117" s="8"/>
      <c r="U117" s="8"/>
      <c r="V117" s="8"/>
      <c r="W117" s="8"/>
      <c r="X117" s="8"/>
    </row>
    <row r="118" spans="1:24" x14ac:dyDescent="0.25">
      <c r="A118" s="8"/>
      <c r="B118" s="8"/>
      <c r="C118" s="8"/>
      <c r="D118" s="8"/>
      <c r="F118" s="8"/>
      <c r="Q118" s="8"/>
      <c r="R118" s="8"/>
      <c r="U118" s="8"/>
      <c r="V118" s="8"/>
      <c r="W118" s="8"/>
      <c r="X118" s="8"/>
    </row>
    <row r="119" spans="1:24" x14ac:dyDescent="0.25">
      <c r="A119" s="8"/>
      <c r="B119" s="8"/>
      <c r="C119" s="8"/>
      <c r="D119" s="8"/>
      <c r="F119" s="8"/>
      <c r="Q119" s="8"/>
      <c r="R119" s="8"/>
      <c r="U119" s="8"/>
      <c r="V119" s="8"/>
      <c r="W119" s="8"/>
      <c r="X119" s="8"/>
    </row>
    <row r="120" spans="1:24" x14ac:dyDescent="0.25">
      <c r="A120" s="8"/>
      <c r="B120" s="8"/>
      <c r="C120" s="8"/>
      <c r="D120" s="8"/>
      <c r="F120" s="8"/>
      <c r="Q120" s="8"/>
      <c r="R120" s="8"/>
      <c r="U120" s="8"/>
      <c r="V120" s="8"/>
      <c r="W120" s="8"/>
      <c r="X120" s="8"/>
    </row>
    <row r="121" spans="1:24" x14ac:dyDescent="0.25">
      <c r="A121" s="8"/>
      <c r="B121" s="8"/>
      <c r="C121" s="8"/>
      <c r="D121" s="8"/>
      <c r="F121" s="8"/>
      <c r="Q121" s="8"/>
      <c r="R121" s="8"/>
      <c r="U121" s="8"/>
      <c r="V121" s="8"/>
      <c r="W121" s="8"/>
      <c r="X121" s="8"/>
    </row>
    <row r="122" spans="1:24" x14ac:dyDescent="0.25">
      <c r="A122" s="8"/>
      <c r="B122" s="8"/>
      <c r="C122" s="8"/>
      <c r="D122" s="8"/>
      <c r="F122" s="8"/>
      <c r="Q122" s="8"/>
      <c r="R122" s="8"/>
      <c r="U122" s="8"/>
      <c r="V122" s="8"/>
      <c r="W122" s="8"/>
      <c r="X122" s="8"/>
    </row>
    <row r="123" spans="1:24" x14ac:dyDescent="0.25">
      <c r="A123" s="8"/>
      <c r="B123" s="8"/>
      <c r="C123" s="8"/>
      <c r="D123" s="8"/>
      <c r="F123" s="8"/>
      <c r="Q123" s="8"/>
      <c r="R123" s="8"/>
      <c r="U123" s="8"/>
      <c r="V123" s="8"/>
      <c r="W123" s="8"/>
      <c r="X123" s="8"/>
    </row>
    <row r="124" spans="1:24" x14ac:dyDescent="0.25">
      <c r="A124" s="8"/>
      <c r="B124" s="8"/>
      <c r="C124" s="8"/>
      <c r="D124" s="8"/>
      <c r="F124" s="8"/>
      <c r="Q124" s="8"/>
      <c r="R124" s="8"/>
      <c r="U124" s="8"/>
      <c r="V124" s="8"/>
      <c r="W124" s="8"/>
      <c r="X124" s="8"/>
    </row>
    <row r="125" spans="1:24" x14ac:dyDescent="0.25">
      <c r="A125" s="10"/>
      <c r="B125" s="10"/>
      <c r="C125" s="10"/>
      <c r="D125" s="10"/>
      <c r="Q125" s="10"/>
      <c r="R125" s="10"/>
      <c r="U125" s="10"/>
      <c r="V125" s="10"/>
      <c r="W125" s="10"/>
      <c r="X125" s="10"/>
    </row>
    <row r="126" spans="1:24" x14ac:dyDescent="0.25">
      <c r="A126" s="10"/>
      <c r="B126" s="10"/>
      <c r="C126" s="10"/>
      <c r="D126" s="10"/>
      <c r="Q126" s="10"/>
      <c r="R126" s="10"/>
      <c r="U126" s="10"/>
      <c r="V126" s="10"/>
      <c r="W126" s="10"/>
      <c r="X126" s="10"/>
    </row>
    <row r="127" spans="1:24" x14ac:dyDescent="0.25">
      <c r="A127" s="10"/>
      <c r="B127" s="10"/>
      <c r="C127" s="10"/>
      <c r="D127" s="10"/>
      <c r="Q127" s="10"/>
      <c r="R127" s="10"/>
      <c r="U127" s="10"/>
      <c r="V127" s="10"/>
      <c r="W127" s="10"/>
      <c r="X127" s="10"/>
    </row>
    <row r="128" spans="1:24" x14ac:dyDescent="0.25">
      <c r="A128" s="10"/>
      <c r="B128" s="10"/>
      <c r="C128" s="10"/>
      <c r="D128" s="10"/>
      <c r="Q128" s="10"/>
      <c r="R128" s="10"/>
      <c r="U128" s="10"/>
      <c r="V128" s="10"/>
      <c r="W128" s="10"/>
      <c r="X128" s="10"/>
    </row>
    <row r="129" spans="1:24" x14ac:dyDescent="0.25">
      <c r="A129" s="10"/>
      <c r="B129" s="10"/>
      <c r="C129" s="10"/>
      <c r="D129" s="10"/>
      <c r="Q129" s="10"/>
      <c r="R129" s="10"/>
      <c r="U129" s="10"/>
      <c r="V129" s="10"/>
      <c r="W129" s="10"/>
      <c r="X129" s="10"/>
    </row>
    <row r="130" spans="1:24" x14ac:dyDescent="0.25">
      <c r="A130" s="10"/>
      <c r="B130" s="10"/>
      <c r="C130" s="10"/>
      <c r="D130" s="10"/>
      <c r="Q130" s="10"/>
      <c r="R130" s="10"/>
      <c r="U130" s="10"/>
      <c r="V130" s="10"/>
      <c r="W130" s="10"/>
      <c r="X130" s="10"/>
    </row>
    <row r="131" spans="1:24" x14ac:dyDescent="0.25">
      <c r="A131" s="10"/>
      <c r="B131" s="10"/>
      <c r="C131" s="10"/>
      <c r="D131" s="10"/>
      <c r="Q131" s="10"/>
      <c r="R131" s="10"/>
      <c r="U131" s="10"/>
      <c r="V131" s="10"/>
      <c r="W131" s="10"/>
      <c r="X131" s="10"/>
    </row>
    <row r="132" spans="1:24" x14ac:dyDescent="0.25">
      <c r="A132" s="10"/>
      <c r="B132" s="10"/>
      <c r="C132" s="10"/>
      <c r="D132" s="10"/>
      <c r="Q132" s="10"/>
      <c r="R132" s="10"/>
      <c r="U132" s="10"/>
      <c r="V132" s="10"/>
      <c r="W132" s="10"/>
      <c r="X132" s="10"/>
    </row>
    <row r="133" spans="1:24" x14ac:dyDescent="0.25">
      <c r="A133" s="10"/>
      <c r="B133" s="10"/>
      <c r="C133" s="10"/>
      <c r="D133" s="10"/>
      <c r="Q133" s="10"/>
      <c r="R133" s="10"/>
      <c r="U133" s="10"/>
      <c r="V133" s="10"/>
      <c r="W133" s="10"/>
      <c r="X133" s="10"/>
    </row>
    <row r="134" spans="1:24" x14ac:dyDescent="0.25">
      <c r="A134" s="10"/>
      <c r="B134" s="10"/>
      <c r="C134" s="10"/>
      <c r="D134" s="10"/>
      <c r="Q134" s="10"/>
      <c r="R134" s="10"/>
      <c r="U134" s="10"/>
      <c r="V134" s="10"/>
      <c r="W134" s="10"/>
      <c r="X134" s="10"/>
    </row>
    <row r="135" spans="1:24" x14ac:dyDescent="0.25">
      <c r="A135" s="10"/>
      <c r="B135" s="10"/>
      <c r="C135" s="10"/>
      <c r="D135" s="10"/>
      <c r="Q135" s="10"/>
      <c r="R135" s="10"/>
      <c r="U135" s="10"/>
      <c r="V135" s="10"/>
      <c r="W135" s="10"/>
      <c r="X135" s="10"/>
    </row>
    <row r="136" spans="1:24" x14ac:dyDescent="0.25">
      <c r="A136" s="10"/>
      <c r="B136" s="10"/>
      <c r="C136" s="10"/>
      <c r="D136" s="10"/>
      <c r="U136" s="10"/>
      <c r="V136" s="10"/>
      <c r="W136" s="10"/>
      <c r="X136" s="10"/>
    </row>
    <row r="137" spans="1:24" x14ac:dyDescent="0.25">
      <c r="A137" s="10"/>
      <c r="B137" s="10"/>
      <c r="C137" s="10"/>
      <c r="D137" s="10"/>
      <c r="U137" s="10"/>
      <c r="V137" s="10"/>
      <c r="W137" s="10"/>
      <c r="X137" s="10"/>
    </row>
  </sheetData>
  <mergeCells count="82">
    <mergeCell ref="A12:C12"/>
    <mergeCell ref="L5:O5"/>
    <mergeCell ref="L7:N7"/>
    <mergeCell ref="L8:N8"/>
    <mergeCell ref="L9:N9"/>
    <mergeCell ref="L10:N10"/>
    <mergeCell ref="L11:N11"/>
    <mergeCell ref="L12:N12"/>
    <mergeCell ref="A9:C9"/>
    <mergeCell ref="A10:C10"/>
    <mergeCell ref="A11:C11"/>
    <mergeCell ref="A5:D5"/>
    <mergeCell ref="A7:C7"/>
    <mergeCell ref="A8:C8"/>
    <mergeCell ref="A15:C15"/>
    <mergeCell ref="A16:C16"/>
    <mergeCell ref="A22:C22"/>
    <mergeCell ref="A14:C14"/>
    <mergeCell ref="A13:C13"/>
    <mergeCell ref="A25:C25"/>
    <mergeCell ref="A26:C26"/>
    <mergeCell ref="A27:C27"/>
    <mergeCell ref="A23:C23"/>
    <mergeCell ref="A24:C24"/>
    <mergeCell ref="A30:C30"/>
    <mergeCell ref="A31:C31"/>
    <mergeCell ref="A32:C32"/>
    <mergeCell ref="A29:C29"/>
    <mergeCell ref="A28:C28"/>
    <mergeCell ref="A41:C41"/>
    <mergeCell ref="A42:C42"/>
    <mergeCell ref="A43:C43"/>
    <mergeCell ref="A38:C38"/>
    <mergeCell ref="A39:C39"/>
    <mergeCell ref="A40:C40"/>
    <mergeCell ref="A48:C48"/>
    <mergeCell ref="A49:C49"/>
    <mergeCell ref="A47:C47"/>
    <mergeCell ref="A44:C44"/>
    <mergeCell ref="A45:C45"/>
    <mergeCell ref="A46:C46"/>
    <mergeCell ref="A61:C61"/>
    <mergeCell ref="A58:C58"/>
    <mergeCell ref="A59:C59"/>
    <mergeCell ref="A60:C60"/>
    <mergeCell ref="A50:C50"/>
    <mergeCell ref="A51:C51"/>
    <mergeCell ref="A57:C57"/>
    <mergeCell ref="L13:N13"/>
    <mergeCell ref="L14:N14"/>
    <mergeCell ref="L15:N15"/>
    <mergeCell ref="L16:N16"/>
    <mergeCell ref="L22:N22"/>
    <mergeCell ref="L39:N39"/>
    <mergeCell ref="L40:N40"/>
    <mergeCell ref="L41:N41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8:N38"/>
    <mergeCell ref="L58:N58"/>
    <mergeCell ref="L59:N59"/>
    <mergeCell ref="L60:N60"/>
    <mergeCell ref="L61:N61"/>
    <mergeCell ref="L42:N42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7:N57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The Cliffs Rate Design</vt:lpstr>
      <vt:lpstr>White Bluff Rate Design</vt:lpstr>
      <vt:lpstr>'The Cliffs Rate Design'!Print_Area</vt:lpstr>
      <vt:lpstr>'White Bluff Rate Design'!Print_Area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2018-10-31T17:11:09Z</dcterms:created>
  <dcterms:modified xsi:type="dcterms:W3CDTF">2018-10-31T17:12:57Z</dcterms:modified>
</cp:coreProperties>
</file>